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B904DEA0-9B49-4E8F-919D-0F09FE76C8EC}" xr6:coauthVersionLast="47" xr6:coauthVersionMax="47" xr10:uidLastSave="{00000000-0000-0000-0000-000000000000}"/>
  <workbookProtection workbookAlgorithmName="SHA-512" workbookHashValue="W+TlSx/cJI1E+FAW+EFePXsRfJy648WvGtcROh71GYoMEZiDa+9h/aUyw2um4sxnMawe1eBzrPe+qzEKCPVMHw==" workbookSaltValue="FQ5408o1BojYyJqirPlWOQ==" workbookSpinCount="100000" lockStructure="1"/>
  <bookViews>
    <workbookView xWindow="-28920" yWindow="-120" windowWidth="29040" windowHeight="15720" firstSheet="1" activeTab="1" xr2:uid="{00000000-000D-0000-FFFF-FFFF00000000}"/>
  </bookViews>
  <sheets>
    <sheet name="【非表示】1‐⑦差し込み " sheetId="38" state="hidden" r:id="rId1"/>
    <sheet name="1-⑦" sheetId="39" r:id="rId2"/>
    <sheet name="【非表示】1‐⑧差し込み" sheetId="36" state="hidden" r:id="rId3"/>
    <sheet name="1-⑧" sheetId="37" r:id="rId4"/>
    <sheet name="2-③" sheetId="22" r:id="rId5"/>
    <sheet name="2-④" sheetId="31" r:id="rId6"/>
  </sheets>
  <externalReferences>
    <externalReference r:id="rId7"/>
    <externalReference r:id="rId8"/>
  </externalReferences>
  <definedNames>
    <definedName name="_xlnm._FilterDatabase" localSheetId="0" hidden="1">'【非表示】1‐⑦差し込み '!$J$1:$J$35</definedName>
    <definedName name="_xlnm.Print_Area" localSheetId="0">'【非表示】1‐⑦差し込み '!$B$1:$AB$19</definedName>
    <definedName name="_xlnm.Print_Area" localSheetId="2">【非表示】1‐⑧差し込み!$A$1:$AL$8</definedName>
    <definedName name="_xlnm.Print_Area" localSheetId="1">'1-⑦'!$A$1:$C$36</definedName>
    <definedName name="_xlnm.Print_Area" localSheetId="3">'1-⑧'!$A$1:$C$48</definedName>
    <definedName name="_xlnm.Print_Area" localSheetId="4">'2-③'!$A$1:$F$47</definedName>
    <definedName name="_xlnm.Print_Area" localSheetId="5">'2-④'!$A$1:$AA$166</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39" l="1"/>
  <c r="B19" i="39"/>
  <c r="E17" i="22"/>
  <c r="B39" i="37"/>
  <c r="B20" i="39" l="1"/>
  <c r="B24" i="39"/>
  <c r="B6" i="39"/>
  <c r="B25" i="39"/>
  <c r="B27" i="39"/>
  <c r="B7" i="39"/>
  <c r="B22" i="39"/>
  <c r="B8" i="39"/>
  <c r="B23" i="39"/>
  <c r="B9" i="39"/>
  <c r="B10" i="39"/>
  <c r="B11" i="39"/>
  <c r="B12" i="39"/>
  <c r="B28" i="39"/>
  <c r="B14" i="39"/>
  <c r="B29" i="39"/>
  <c r="B30" i="39"/>
  <c r="B31" i="39"/>
  <c r="B4" i="39"/>
  <c r="B18" i="39"/>
  <c r="B15" i="39"/>
  <c r="B3" i="39"/>
  <c r="F4" i="22" s="1"/>
  <c r="M4" i="31" s="1"/>
  <c r="B5" i="39"/>
  <c r="B9" i="37"/>
  <c r="B26" i="37"/>
  <c r="B40" i="37"/>
  <c r="B10" i="37"/>
  <c r="B27" i="37"/>
  <c r="B41" i="37"/>
  <c r="B11" i="37"/>
  <c r="B28" i="37"/>
  <c r="B42" i="37"/>
  <c r="B12" i="37"/>
  <c r="B29" i="37"/>
  <c r="B43" i="37"/>
  <c r="B16" i="37"/>
  <c r="B31" i="37"/>
  <c r="B44" i="37"/>
  <c r="B33" i="37"/>
  <c r="B21" i="37"/>
  <c r="B6" i="37"/>
  <c r="B36" i="37"/>
  <c r="B7" i="37"/>
  <c r="B23" i="37"/>
  <c r="B38" i="37"/>
  <c r="B17" i="37"/>
  <c r="B32" i="37"/>
  <c r="B3" i="37"/>
  <c r="B18" i="37"/>
  <c r="B4" i="37"/>
  <c r="B20" i="37"/>
  <c r="B34" i="37"/>
  <c r="B5" i="37"/>
  <c r="B35" i="37"/>
  <c r="B22" i="37"/>
  <c r="B8" i="37"/>
  <c r="B25" i="37"/>
  <c r="D10" i="31" l="1"/>
  <c r="C10" i="31" s="1"/>
  <c r="D16" i="31" l="1"/>
  <c r="C16" i="31" s="1"/>
  <c r="D14" i="31"/>
  <c r="C14" i="31" s="1"/>
  <c r="D12" i="31"/>
  <c r="D18" i="31"/>
  <c r="C18" i="31" s="1"/>
  <c r="D20" i="31"/>
  <c r="C20" i="31" s="1"/>
  <c r="D22" i="31"/>
  <c r="C22" i="31" s="1"/>
  <c r="D24" i="31"/>
  <c r="C24" i="31" s="1"/>
  <c r="D26" i="31"/>
  <c r="C26" i="31" s="1"/>
  <c r="D28" i="31"/>
  <c r="C28" i="31" s="1"/>
  <c r="D30" i="31"/>
  <c r="C30" i="31" s="1"/>
  <c r="D32" i="31"/>
  <c r="C32" i="31" s="1"/>
  <c r="D34" i="31"/>
  <c r="C34" i="31" s="1"/>
  <c r="D36" i="31"/>
  <c r="C36" i="31" s="1"/>
  <c r="D38" i="31"/>
  <c r="C38" i="31" s="1"/>
  <c r="D40" i="31"/>
  <c r="C40" i="31" s="1"/>
  <c r="D42" i="31"/>
  <c r="C42" i="31" s="1"/>
  <c r="D44" i="31"/>
  <c r="C44" i="31" s="1"/>
  <c r="D46" i="31"/>
  <c r="C46" i="31" s="1"/>
  <c r="D48" i="31"/>
  <c r="C48" i="31" s="1"/>
  <c r="D50" i="31"/>
  <c r="C50" i="31" s="1"/>
  <c r="D52" i="31"/>
  <c r="C52" i="31" s="1"/>
  <c r="D54" i="31"/>
  <c r="C54" i="31" s="1"/>
  <c r="D56" i="31"/>
  <c r="C56" i="31" s="1"/>
  <c r="D58" i="31"/>
  <c r="C58" i="31" s="1"/>
  <c r="D60" i="31"/>
  <c r="C60" i="31" s="1"/>
  <c r="D62" i="31"/>
  <c r="C62" i="31" s="1"/>
  <c r="D64" i="31"/>
  <c r="C64" i="31" s="1"/>
  <c r="D66" i="31"/>
  <c r="C66" i="31" s="1"/>
  <c r="D68" i="31"/>
  <c r="C68" i="31" s="1"/>
  <c r="D70" i="31"/>
  <c r="C70" i="31" s="1"/>
  <c r="D72" i="31"/>
  <c r="C72" i="31" s="1"/>
  <c r="D74" i="31"/>
  <c r="C74" i="31" s="1"/>
  <c r="D76" i="31"/>
  <c r="C76" i="31" s="1"/>
  <c r="D78" i="31"/>
  <c r="C78" i="31" s="1"/>
  <c r="D80" i="31"/>
  <c r="C80" i="31" s="1"/>
  <c r="D82" i="31"/>
  <c r="C82" i="31" s="1"/>
  <c r="D84" i="31"/>
  <c r="C84" i="31" s="1"/>
  <c r="D86" i="31"/>
  <c r="C86" i="31" s="1"/>
  <c r="D88" i="31"/>
  <c r="C88" i="31" s="1"/>
  <c r="D90" i="31"/>
  <c r="C90" i="31" s="1"/>
  <c r="D92" i="31"/>
  <c r="C92" i="31" s="1"/>
  <c r="D94" i="31"/>
  <c r="C94" i="31" s="1"/>
  <c r="D96" i="31"/>
  <c r="C96" i="31" s="1"/>
  <c r="D98" i="31"/>
  <c r="D100" i="31"/>
  <c r="C100" i="31" s="1"/>
  <c r="D102" i="31"/>
  <c r="C102" i="31" s="1"/>
  <c r="D104" i="31"/>
  <c r="C104" i="31" s="1"/>
  <c r="D106" i="31"/>
  <c r="C106" i="31" s="1"/>
  <c r="D108" i="31"/>
  <c r="C108" i="31" s="1"/>
  <c r="D110" i="31"/>
  <c r="C110" i="31" s="1"/>
  <c r="D112" i="31"/>
  <c r="C112" i="31" s="1"/>
  <c r="D114" i="31"/>
  <c r="C114" i="31" s="1"/>
  <c r="D116" i="31"/>
  <c r="C116" i="31" s="1"/>
  <c r="D118" i="31"/>
  <c r="C118" i="31" s="1"/>
  <c r="D120" i="31"/>
  <c r="C120" i="31" s="1"/>
  <c r="D122" i="31"/>
  <c r="C122" i="31" s="1"/>
  <c r="D124" i="31"/>
  <c r="C124" i="31" s="1"/>
  <c r="D126" i="31"/>
  <c r="C126" i="31" s="1"/>
  <c r="D128" i="31"/>
  <c r="C128" i="31" s="1"/>
  <c r="I131" i="31"/>
  <c r="I130" i="31"/>
  <c r="X129" i="31"/>
  <c r="Y129" i="31" s="1"/>
  <c r="U128" i="31" s="1"/>
  <c r="M129" i="31"/>
  <c r="X127" i="31"/>
  <c r="Y127" i="31" s="1"/>
  <c r="U126" i="31" s="1"/>
  <c r="M127" i="31"/>
  <c r="X125" i="31"/>
  <c r="Y125" i="31" s="1"/>
  <c r="U124" i="31" s="1"/>
  <c r="M125" i="31"/>
  <c r="X123" i="31"/>
  <c r="Y123" i="31" s="1"/>
  <c r="U122" i="31" s="1"/>
  <c r="M123" i="31"/>
  <c r="X121" i="31"/>
  <c r="Y121" i="31" s="1"/>
  <c r="U120" i="31" s="1"/>
  <c r="M121" i="31"/>
  <c r="X119" i="31"/>
  <c r="Y119" i="31" s="1"/>
  <c r="U118" i="31" s="1"/>
  <c r="M119" i="31"/>
  <c r="X117" i="31"/>
  <c r="Y117" i="31" s="1"/>
  <c r="U116" i="31" s="1"/>
  <c r="M117" i="31"/>
  <c r="X115" i="31"/>
  <c r="Y115" i="31" s="1"/>
  <c r="U114" i="31" s="1"/>
  <c r="M115" i="31"/>
  <c r="X113" i="31"/>
  <c r="Y113" i="31" s="1"/>
  <c r="U112" i="31" s="1"/>
  <c r="M113" i="31"/>
  <c r="X111" i="31"/>
  <c r="Y111" i="31" s="1"/>
  <c r="U110" i="31" s="1"/>
  <c r="M111" i="31"/>
  <c r="X109" i="31"/>
  <c r="Y109" i="31" s="1"/>
  <c r="U108" i="31" s="1"/>
  <c r="M109" i="31"/>
  <c r="X107" i="31"/>
  <c r="Y107" i="31" s="1"/>
  <c r="U106" i="31" s="1"/>
  <c r="M107" i="31"/>
  <c r="X105" i="31"/>
  <c r="Y105" i="31" s="1"/>
  <c r="U104" i="31" s="1"/>
  <c r="M105" i="31"/>
  <c r="X103" i="31"/>
  <c r="Y103" i="31" s="1"/>
  <c r="U102" i="31" s="1"/>
  <c r="M103" i="31"/>
  <c r="X101" i="31"/>
  <c r="Y101" i="31" s="1"/>
  <c r="U100" i="31" s="1"/>
  <c r="M101" i="31"/>
  <c r="X99" i="31"/>
  <c r="Y99" i="31" s="1"/>
  <c r="U98" i="31" s="1"/>
  <c r="M99" i="31"/>
  <c r="X97" i="31"/>
  <c r="Y97" i="31" s="1"/>
  <c r="U96" i="31" s="1"/>
  <c r="M97" i="31"/>
  <c r="X95" i="31"/>
  <c r="Y95" i="31" s="1"/>
  <c r="U94" i="31" s="1"/>
  <c r="M95" i="31"/>
  <c r="X93" i="31"/>
  <c r="Y93" i="31" s="1"/>
  <c r="U92" i="31" s="1"/>
  <c r="M93" i="31"/>
  <c r="X91" i="31"/>
  <c r="Y91" i="31" s="1"/>
  <c r="U90" i="31" s="1"/>
  <c r="M91" i="31"/>
  <c r="X89" i="31"/>
  <c r="Y89" i="31" s="1"/>
  <c r="U88" i="31" s="1"/>
  <c r="M89" i="31"/>
  <c r="X87" i="31"/>
  <c r="Y87" i="31" s="1"/>
  <c r="U86" i="31" s="1"/>
  <c r="M87" i="31"/>
  <c r="X85" i="31"/>
  <c r="Y85" i="31" s="1"/>
  <c r="U84" i="31" s="1"/>
  <c r="M85" i="31"/>
  <c r="X83" i="31"/>
  <c r="Y83" i="31" s="1"/>
  <c r="U82" i="31" s="1"/>
  <c r="M83" i="31"/>
  <c r="X81" i="31"/>
  <c r="Y81" i="31" s="1"/>
  <c r="U80" i="31" s="1"/>
  <c r="M81" i="31"/>
  <c r="X79" i="31"/>
  <c r="Y79" i="31" s="1"/>
  <c r="U78" i="31" s="1"/>
  <c r="M79" i="31"/>
  <c r="X77" i="31"/>
  <c r="Y77" i="31" s="1"/>
  <c r="U76" i="31" s="1"/>
  <c r="M77" i="31"/>
  <c r="X75" i="31"/>
  <c r="Y75" i="31" s="1"/>
  <c r="U74" i="31" s="1"/>
  <c r="M75" i="31"/>
  <c r="X73" i="31"/>
  <c r="Y73" i="31" s="1"/>
  <c r="U72" i="31" s="1"/>
  <c r="M73" i="31"/>
  <c r="X71" i="31"/>
  <c r="Y71" i="31" s="1"/>
  <c r="U70" i="31" s="1"/>
  <c r="M71" i="31"/>
  <c r="X69" i="31"/>
  <c r="Y69" i="31" s="1"/>
  <c r="U68" i="31" s="1"/>
  <c r="M69" i="31"/>
  <c r="X67" i="31"/>
  <c r="Y67" i="31" s="1"/>
  <c r="U66" i="31" s="1"/>
  <c r="M67" i="31"/>
  <c r="X65" i="31"/>
  <c r="Y65" i="31" s="1"/>
  <c r="U64" i="31" s="1"/>
  <c r="M65" i="31"/>
  <c r="X63" i="31"/>
  <c r="Y63" i="31" s="1"/>
  <c r="U62" i="31" s="1"/>
  <c r="M63" i="31"/>
  <c r="X61" i="31"/>
  <c r="Y61" i="31" s="1"/>
  <c r="U60" i="31" s="1"/>
  <c r="M61" i="31"/>
  <c r="X59" i="31"/>
  <c r="Y59" i="31" s="1"/>
  <c r="U58" i="31" s="1"/>
  <c r="M59" i="31"/>
  <c r="X57" i="31"/>
  <c r="Y57" i="31" s="1"/>
  <c r="U56" i="31" s="1"/>
  <c r="M57" i="31"/>
  <c r="X55" i="31"/>
  <c r="Y55" i="31" s="1"/>
  <c r="U54" i="31" s="1"/>
  <c r="M55" i="31"/>
  <c r="X53" i="31"/>
  <c r="Y53" i="31" s="1"/>
  <c r="U52" i="31" s="1"/>
  <c r="M53" i="31"/>
  <c r="X51" i="31"/>
  <c r="Y51" i="31" s="1"/>
  <c r="U50" i="31" s="1"/>
  <c r="M51" i="31"/>
  <c r="X49" i="31"/>
  <c r="Y49" i="31" s="1"/>
  <c r="U48" i="31" s="1"/>
  <c r="M49" i="31"/>
  <c r="X47" i="31"/>
  <c r="Y47" i="31" s="1"/>
  <c r="U46" i="31" s="1"/>
  <c r="M47" i="31"/>
  <c r="X45" i="31"/>
  <c r="Y45" i="31" s="1"/>
  <c r="U44" i="31" s="1"/>
  <c r="M45" i="31"/>
  <c r="X43" i="31"/>
  <c r="Y43" i="31" s="1"/>
  <c r="U42" i="31" s="1"/>
  <c r="M43" i="31"/>
  <c r="X41" i="31"/>
  <c r="Y41" i="31" s="1"/>
  <c r="U40" i="31" s="1"/>
  <c r="M41" i="31"/>
  <c r="X39" i="31"/>
  <c r="Y39" i="31" s="1"/>
  <c r="U38" i="31" s="1"/>
  <c r="M39" i="31"/>
  <c r="X37" i="31"/>
  <c r="Y37" i="31" s="1"/>
  <c r="U36" i="31" s="1"/>
  <c r="M37" i="31"/>
  <c r="X35" i="31"/>
  <c r="Y35" i="31" s="1"/>
  <c r="U34" i="31" s="1"/>
  <c r="M35" i="31"/>
  <c r="X33" i="31"/>
  <c r="Y33" i="31" s="1"/>
  <c r="U32" i="31" s="1"/>
  <c r="M33" i="31"/>
  <c r="X31" i="31"/>
  <c r="Y31" i="31" s="1"/>
  <c r="U30" i="31" s="1"/>
  <c r="M31" i="31"/>
  <c r="X29" i="31"/>
  <c r="Y29" i="31" s="1"/>
  <c r="U28" i="31" s="1"/>
  <c r="M29" i="31"/>
  <c r="X27" i="31"/>
  <c r="Y27" i="31" s="1"/>
  <c r="U26" i="31" s="1"/>
  <c r="M27" i="31"/>
  <c r="X25" i="31"/>
  <c r="Y25" i="31" s="1"/>
  <c r="U24" i="31" s="1"/>
  <c r="M25" i="31"/>
  <c r="X23" i="31"/>
  <c r="Y23" i="31" s="1"/>
  <c r="U22" i="31" s="1"/>
  <c r="M23" i="31"/>
  <c r="X21" i="31"/>
  <c r="Y21" i="31" s="1"/>
  <c r="U20" i="31" s="1"/>
  <c r="M21" i="31"/>
  <c r="X19" i="31"/>
  <c r="Y19" i="31" s="1"/>
  <c r="U18" i="31" s="1"/>
  <c r="M19" i="31"/>
  <c r="X17" i="31"/>
  <c r="Y17" i="31" s="1"/>
  <c r="U16" i="31" s="1"/>
  <c r="M17" i="31"/>
  <c r="X15" i="31"/>
  <c r="Y15" i="31" s="1"/>
  <c r="U14" i="31" s="1"/>
  <c r="M15" i="31"/>
  <c r="X13" i="31"/>
  <c r="Y13" i="31" s="1"/>
  <c r="U12" i="31" s="1"/>
  <c r="M13" i="31"/>
  <c r="X11" i="31"/>
  <c r="Y11" i="31" s="1"/>
  <c r="U10" i="31" s="1"/>
  <c r="M11" i="31"/>
  <c r="X9" i="31"/>
  <c r="Y9" i="31" s="1"/>
  <c r="U8" i="31" s="1"/>
  <c r="Z9" i="31" s="1"/>
  <c r="C98" i="31" l="1"/>
  <c r="AD12" i="31"/>
  <c r="B47" i="37"/>
  <c r="B35" i="39"/>
  <c r="B48" i="37"/>
  <c r="B36" i="39"/>
  <c r="AF12" i="31"/>
  <c r="C12" i="31"/>
  <c r="C130" i="31" s="1"/>
  <c r="P135" i="31"/>
  <c r="P134" i="31"/>
  <c r="P136" i="31"/>
  <c r="M54" i="31"/>
  <c r="M18" i="31"/>
  <c r="M90" i="31"/>
  <c r="M66" i="31"/>
  <c r="M126" i="31"/>
  <c r="M42" i="31"/>
  <c r="M114" i="31"/>
  <c r="Z31" i="31"/>
  <c r="M78" i="31"/>
  <c r="Z79" i="31"/>
  <c r="M102" i="31"/>
  <c r="Z103" i="31"/>
  <c r="B34" i="39" l="1"/>
  <c r="P137" i="31"/>
  <c r="B46" i="37"/>
  <c r="AG12" i="31"/>
  <c r="Z127" i="31"/>
  <c r="Z91" i="31"/>
  <c r="Z55" i="31"/>
  <c r="Z67" i="31"/>
  <c r="M30" i="31"/>
  <c r="Z43" i="31"/>
  <c r="Z19" i="31"/>
  <c r="Z115" i="31"/>
  <c r="Z37" i="31"/>
  <c r="M36" i="31"/>
  <c r="Z117" i="31"/>
  <c r="M116" i="31"/>
  <c r="Z29" i="31"/>
  <c r="M28" i="31"/>
  <c r="Z87" i="31"/>
  <c r="M86" i="31"/>
  <c r="M106" i="31"/>
  <c r="Z107" i="31"/>
  <c r="M94" i="31"/>
  <c r="Z95" i="31"/>
  <c r="M110" i="31"/>
  <c r="Z111" i="31"/>
  <c r="Z113" i="31"/>
  <c r="M112" i="31"/>
  <c r="M82" i="31"/>
  <c r="Z83" i="31"/>
  <c r="Z53" i="31"/>
  <c r="M52" i="31"/>
  <c r="Z21" i="31"/>
  <c r="M20" i="31"/>
  <c r="Z61" i="31"/>
  <c r="M60" i="31"/>
  <c r="M98" i="31"/>
  <c r="Z99" i="31"/>
  <c r="Z63" i="31"/>
  <c r="M62" i="31"/>
  <c r="M22" i="31"/>
  <c r="Z23" i="31"/>
  <c r="Z69" i="31"/>
  <c r="M68" i="31"/>
  <c r="Z17" i="31"/>
  <c r="M16" i="31"/>
  <c r="Z25" i="31"/>
  <c r="M24" i="31"/>
  <c r="Z13" i="31"/>
  <c r="M12" i="31"/>
  <c r="Z105" i="31"/>
  <c r="M104" i="31"/>
  <c r="M14" i="31"/>
  <c r="Z15" i="31"/>
  <c r="Z81" i="31"/>
  <c r="M80" i="31"/>
  <c r="M64" i="31"/>
  <c r="Z65" i="31"/>
  <c r="Z33" i="31"/>
  <c r="M32" i="31"/>
  <c r="Z85" i="31"/>
  <c r="M84" i="31"/>
  <c r="Z125" i="31"/>
  <c r="M124" i="31"/>
  <c r="M70" i="31"/>
  <c r="Z71" i="31"/>
  <c r="Z101" i="31"/>
  <c r="M100" i="31"/>
  <c r="M58" i="31"/>
  <c r="Z59" i="31"/>
  <c r="Z49" i="31"/>
  <c r="M48" i="31"/>
  <c r="Z89" i="31"/>
  <c r="M88" i="31"/>
  <c r="Z93" i="31"/>
  <c r="M92" i="31"/>
  <c r="Z41" i="31"/>
  <c r="M40" i="31"/>
  <c r="Z109" i="31"/>
  <c r="M108" i="31"/>
  <c r="M26" i="31"/>
  <c r="Z27" i="31"/>
  <c r="Z77" i="31"/>
  <c r="M76" i="31"/>
  <c r="Z45" i="31"/>
  <c r="M44" i="31"/>
  <c r="Z97" i="31"/>
  <c r="M96" i="31"/>
  <c r="M122" i="31"/>
  <c r="Z123" i="31"/>
  <c r="M118" i="31"/>
  <c r="Z119" i="31"/>
  <c r="Z57" i="31"/>
  <c r="M56" i="31"/>
  <c r="Z51" i="31"/>
  <c r="M50" i="31"/>
  <c r="Z39" i="31"/>
  <c r="M38" i="31"/>
  <c r="M34" i="31"/>
  <c r="Z35" i="31"/>
  <c r="Z121" i="31"/>
  <c r="M120" i="31"/>
  <c r="Z75" i="31"/>
  <c r="M74" i="31"/>
  <c r="Z73" i="31"/>
  <c r="M72" i="31"/>
  <c r="M46" i="31"/>
  <c r="Z47" i="31"/>
  <c r="M10" i="31"/>
  <c r="Z11" i="31"/>
  <c r="Z129" i="31"/>
  <c r="M128" i="31"/>
  <c r="Z131" i="31" l="1"/>
  <c r="E39" i="22" l="1"/>
  <c r="E36" i="22"/>
  <c r="E23" i="22"/>
  <c r="E21" i="22" s="1"/>
  <c r="E11" i="22"/>
  <c r="E7" i="22"/>
  <c r="E43" i="22" l="1"/>
  <c r="E46" i="22"/>
  <c r="E47" i="22" l="1"/>
  <c r="E44" i="22" l="1"/>
  <c r="E4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tc={D7423F0C-D273-46C1-987A-F66B5ABBC0D5}</author>
  </authors>
  <commentList>
    <comment ref="V10" authorId="0" shapeId="0" xr:uid="{D7423F0C-D273-46C1-987A-F66B5ABBC0D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tc={0D31A23A-2985-4A59-B165-AE30C1DC9057}</author>
    <author>tc={A2060D7D-0DDE-4F0D-871A-1D49BBC7F203}</author>
    <author>tc={C3DF9049-3C8E-4592-BBA7-EFE4C873AF2D}</author>
    <author>tc={27DB3371-65EE-4B8B-ACC8-F15C0F11A1BC}</author>
  </authors>
  <commentList>
    <comment ref="O6" authorId="0" shapeId="0" xr:uid="{0D31A23A-2985-4A59-B165-AE30C1DC905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A2060D7D-0DDE-4F0D-871A-1D49BBC7F20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C3DF9049-3C8E-4592-BBA7-EFE4C873AF2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27DB3371-65EE-4B8B-ACC8-F15C0F11A1B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sharedStrings.xml><?xml version="1.0" encoding="utf-8"?>
<sst xmlns="http://schemas.openxmlformats.org/spreadsheetml/2006/main" count="1494" uniqueCount="517">
  <si>
    <t>▼選択肢</t>
  </si>
  <si>
    <t>名</t>
    <rPh sb="0" eb="1">
      <t>メイ</t>
    </rPh>
    <phoneticPr fontId="2"/>
  </si>
  <si>
    <t>施設名：</t>
    <rPh sb="0" eb="2">
      <t>シセツ</t>
    </rPh>
    <rPh sb="2" eb="3">
      <t>メイ</t>
    </rPh>
    <phoneticPr fontId="5"/>
  </si>
  <si>
    <t>（収入）</t>
    <rPh sb="1" eb="3">
      <t>シュウニュウ</t>
    </rPh>
    <phoneticPr fontId="5"/>
  </si>
  <si>
    <t>（単位：円）</t>
    <phoneticPr fontId="5"/>
  </si>
  <si>
    <t>区　　　　　　　分</t>
    <rPh sb="0" eb="1">
      <t>ク</t>
    </rPh>
    <rPh sb="8" eb="9">
      <t>ブン</t>
    </rPh>
    <phoneticPr fontId="5"/>
  </si>
  <si>
    <t>備考</t>
    <rPh sb="0" eb="2">
      <t>ビコウ</t>
    </rPh>
    <phoneticPr fontId="5"/>
  </si>
  <si>
    <t>収入</t>
    <rPh sb="0" eb="2">
      <t>シュウニュウ</t>
    </rPh>
    <phoneticPr fontId="5"/>
  </si>
  <si>
    <t>←自動計算されます。</t>
    <rPh sb="1" eb="3">
      <t>ジドウ</t>
    </rPh>
    <rPh sb="3" eb="5">
      <t>ケイサン</t>
    </rPh>
    <phoneticPr fontId="2"/>
  </si>
  <si>
    <t>その他</t>
    <rPh sb="2" eb="3">
      <t>タ</t>
    </rPh>
    <phoneticPr fontId="5"/>
  </si>
  <si>
    <t>寄付金収入</t>
    <rPh sb="0" eb="3">
      <t>キフキン</t>
    </rPh>
    <rPh sb="3" eb="5">
      <t>シュウニュウ</t>
    </rPh>
    <phoneticPr fontId="5"/>
  </si>
  <si>
    <t>雑収入</t>
    <rPh sb="0" eb="1">
      <t>ザツ</t>
    </rPh>
    <rPh sb="1" eb="3">
      <t>シュウニュウ</t>
    </rPh>
    <phoneticPr fontId="5"/>
  </si>
  <si>
    <t>借入金</t>
    <rPh sb="0" eb="2">
      <t>カリイレ</t>
    </rPh>
    <rPh sb="2" eb="3">
      <t>キン</t>
    </rPh>
    <phoneticPr fontId="5"/>
  </si>
  <si>
    <t>自己資金</t>
    <rPh sb="0" eb="2">
      <t>ジコ</t>
    </rPh>
    <rPh sb="2" eb="4">
      <t>シキン</t>
    </rPh>
    <phoneticPr fontId="5"/>
  </si>
  <si>
    <t>他事業繰入金</t>
    <rPh sb="0" eb="2">
      <t>タジ</t>
    </rPh>
    <rPh sb="2" eb="3">
      <t>ギョウ</t>
    </rPh>
    <rPh sb="3" eb="5">
      <t>クリイレ</t>
    </rPh>
    <rPh sb="5" eb="6">
      <t>キン</t>
    </rPh>
    <phoneticPr fontId="5"/>
  </si>
  <si>
    <t>（支出）</t>
    <rPh sb="1" eb="3">
      <t>シシュツ</t>
    </rPh>
    <phoneticPr fontId="5"/>
  </si>
  <si>
    <t>支出</t>
    <rPh sb="0" eb="2">
      <t>シシュツ</t>
    </rPh>
    <phoneticPr fontId="5"/>
  </si>
  <si>
    <t>福利厚生費</t>
    <rPh sb="0" eb="2">
      <t>フクリ</t>
    </rPh>
    <rPh sb="2" eb="4">
      <t>コウセイ</t>
    </rPh>
    <rPh sb="4" eb="5">
      <t>ヒ</t>
    </rPh>
    <phoneticPr fontId="5"/>
  </si>
  <si>
    <t>交通費</t>
    <rPh sb="0" eb="3">
      <t>コウツウヒ</t>
    </rPh>
    <phoneticPr fontId="5"/>
  </si>
  <si>
    <t>光熱水費</t>
    <rPh sb="0" eb="2">
      <t>コウネツ</t>
    </rPh>
    <phoneticPr fontId="5"/>
  </si>
  <si>
    <t>通信費</t>
    <rPh sb="0" eb="3">
      <t>ツウシンヒ</t>
    </rPh>
    <phoneticPr fontId="5"/>
  </si>
  <si>
    <t>印刷製本費</t>
    <rPh sb="0" eb="2">
      <t>インサツ</t>
    </rPh>
    <rPh sb="2" eb="4">
      <t>セイホン</t>
    </rPh>
    <rPh sb="4" eb="5">
      <t>ヒ</t>
    </rPh>
    <phoneticPr fontId="5"/>
  </si>
  <si>
    <t>消耗品費</t>
    <rPh sb="0" eb="2">
      <t>ショウモウ</t>
    </rPh>
    <rPh sb="2" eb="3">
      <t>ヒン</t>
    </rPh>
    <rPh sb="3" eb="4">
      <t>ヒ</t>
    </rPh>
    <phoneticPr fontId="5"/>
  </si>
  <si>
    <t>研修費</t>
    <rPh sb="0" eb="2">
      <t>ケンシュウ</t>
    </rPh>
    <rPh sb="2" eb="3">
      <t>ヒ</t>
    </rPh>
    <phoneticPr fontId="5"/>
  </si>
  <si>
    <t>修繕費</t>
    <rPh sb="0" eb="2">
      <t>シュウゼン</t>
    </rPh>
    <rPh sb="2" eb="3">
      <t>ヒ</t>
    </rPh>
    <phoneticPr fontId="5"/>
  </si>
  <si>
    <t>保険料</t>
    <rPh sb="0" eb="2">
      <t>ホケン</t>
    </rPh>
    <rPh sb="2" eb="3">
      <t>リョウ</t>
    </rPh>
    <phoneticPr fontId="5"/>
  </si>
  <si>
    <t>器具什器費</t>
    <rPh sb="0" eb="2">
      <t>キグ</t>
    </rPh>
    <rPh sb="2" eb="4">
      <t>ジュウキ</t>
    </rPh>
    <rPh sb="4" eb="5">
      <t>ヒ</t>
    </rPh>
    <phoneticPr fontId="5"/>
  </si>
  <si>
    <t>手数料</t>
    <rPh sb="0" eb="2">
      <t>テスウ</t>
    </rPh>
    <rPh sb="2" eb="3">
      <t>リョウ</t>
    </rPh>
    <phoneticPr fontId="5"/>
  </si>
  <si>
    <t>賃借料</t>
    <rPh sb="0" eb="2">
      <t>チンシャク</t>
    </rPh>
    <rPh sb="2" eb="3">
      <t>リョウ</t>
    </rPh>
    <phoneticPr fontId="5"/>
  </si>
  <si>
    <t>開設準備費</t>
    <rPh sb="0" eb="2">
      <t>カイセツ</t>
    </rPh>
    <rPh sb="2" eb="4">
      <t>ジュンビ</t>
    </rPh>
    <rPh sb="4" eb="5">
      <t>ヒ</t>
    </rPh>
    <phoneticPr fontId="5"/>
  </si>
  <si>
    <t>施設整備費</t>
    <rPh sb="0" eb="2">
      <t>シセツ</t>
    </rPh>
    <rPh sb="2" eb="5">
      <t>セイビヒ</t>
    </rPh>
    <phoneticPr fontId="5"/>
  </si>
  <si>
    <t>物品購入費</t>
    <rPh sb="0" eb="2">
      <t>ブッピン</t>
    </rPh>
    <rPh sb="2" eb="5">
      <t>コウニュウヒ</t>
    </rPh>
    <rPh sb="4" eb="5">
      <t>ヒ</t>
    </rPh>
    <phoneticPr fontId="5"/>
  </si>
  <si>
    <t>収入(２)－支出(３)</t>
    <rPh sb="0" eb="2">
      <t>シュウニュウ</t>
    </rPh>
    <rPh sb="6" eb="8">
      <t>シシュツ</t>
    </rPh>
    <phoneticPr fontId="5"/>
  </si>
  <si>
    <t>補助金(１)－支出(３)</t>
    <rPh sb="0" eb="3">
      <t>ホジョキン</t>
    </rPh>
    <rPh sb="7" eb="9">
      <t>シシュツ</t>
    </rPh>
    <phoneticPr fontId="5"/>
  </si>
  <si>
    <t>補助基準額(４)</t>
    <rPh sb="0" eb="2">
      <t>ホジョ</t>
    </rPh>
    <rPh sb="2" eb="4">
      <t>キジュン</t>
    </rPh>
    <rPh sb="4" eb="5">
      <t>ガク</t>
    </rPh>
    <phoneticPr fontId="2"/>
  </si>
  <si>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2"/>
  </si>
  <si>
    <t>通し番号</t>
    <rPh sb="0" eb="1">
      <t>トオ</t>
    </rPh>
    <rPh sb="2" eb="4">
      <t>バンゴウ</t>
    </rPh>
    <phoneticPr fontId="5"/>
  </si>
  <si>
    <t>区分
（責任者に○）</t>
    <rPh sb="0" eb="2">
      <t>クブン</t>
    </rPh>
    <rPh sb="4" eb="7">
      <t>セキニンシャ</t>
    </rPh>
    <phoneticPr fontId="5"/>
  </si>
  <si>
    <t>氏　名</t>
    <rPh sb="0" eb="1">
      <t>シ</t>
    </rPh>
    <rPh sb="2" eb="3">
      <t>メイ</t>
    </rPh>
    <phoneticPr fontId="5"/>
  </si>
  <si>
    <t>勤務形態</t>
    <rPh sb="0" eb="2">
      <t>キンム</t>
    </rPh>
    <rPh sb="2" eb="4">
      <t>ケイタイ</t>
    </rPh>
    <phoneticPr fontId="5"/>
  </si>
  <si>
    <t>職務内容</t>
    <rPh sb="0" eb="2">
      <t>ショクム</t>
    </rPh>
    <rPh sb="2" eb="4">
      <t>ナイヨウ</t>
    </rPh>
    <phoneticPr fontId="5"/>
  </si>
  <si>
    <t>主な資格</t>
    <rPh sb="0" eb="1">
      <t>オモ</t>
    </rPh>
    <rPh sb="2" eb="4">
      <t>シカク</t>
    </rPh>
    <phoneticPr fontId="5"/>
  </si>
  <si>
    <t>勤務時間等</t>
    <rPh sb="0" eb="2">
      <t>キンム</t>
    </rPh>
    <rPh sb="2" eb="4">
      <t>ジカン</t>
    </rPh>
    <rPh sb="4" eb="5">
      <t>トウ</t>
    </rPh>
    <phoneticPr fontId="5"/>
  </si>
  <si>
    <t>休憩時間</t>
    <rPh sb="0" eb="2">
      <t>キュウケイ</t>
    </rPh>
    <rPh sb="2" eb="4">
      <t>ジカン</t>
    </rPh>
    <phoneticPr fontId="5"/>
  </si>
  <si>
    <t>1日あたり</t>
    <rPh sb="1" eb="2">
      <t>ニチ</t>
    </rPh>
    <phoneticPr fontId="5"/>
  </si>
  <si>
    <t>1か月あたり</t>
    <rPh sb="2" eb="3">
      <t>ゲツ</t>
    </rPh>
    <phoneticPr fontId="5"/>
  </si>
  <si>
    <t>(記入例)</t>
    <rPh sb="1" eb="3">
      <t>キニュウ</t>
    </rPh>
    <rPh sb="3" eb="4">
      <t>レイ</t>
    </rPh>
    <phoneticPr fontId="5"/>
  </si>
  <si>
    <t>○</t>
    <phoneticPr fontId="5"/>
  </si>
  <si>
    <t>東京　太郎</t>
    <rPh sb="0" eb="2">
      <t>トウキョウ</t>
    </rPh>
    <rPh sb="3" eb="5">
      <t>タロウ</t>
    </rPh>
    <phoneticPr fontId="5"/>
  </si>
  <si>
    <t>有</t>
    <phoneticPr fontId="5"/>
  </si>
  <si>
    <t>月２０ 日、１日７時間</t>
    <rPh sb="0" eb="1">
      <t>ツキ</t>
    </rPh>
    <rPh sb="4" eb="5">
      <t>ニチ</t>
    </rPh>
    <rPh sb="7" eb="8">
      <t>ニチ</t>
    </rPh>
    <rPh sb="9" eb="11">
      <t>ジカン</t>
    </rPh>
    <phoneticPr fontId="5"/>
  </si>
  <si>
    <t>月</t>
    <rPh sb="0" eb="1">
      <t>ツキ</t>
    </rPh>
    <phoneticPr fontId="5"/>
  </si>
  <si>
    <t>日</t>
    <rPh sb="0" eb="1">
      <t>ニチ</t>
    </rPh>
    <phoneticPr fontId="5"/>
  </si>
  <si>
    <t>、</t>
    <phoneticPr fontId="5"/>
  </si>
  <si>
    <t>1日</t>
    <rPh sb="1" eb="2">
      <t>ニチ</t>
    </rPh>
    <phoneticPr fontId="5"/>
  </si>
  <si>
    <t>時間</t>
    <rPh sb="0" eb="2">
      <t>ジカン</t>
    </rPh>
    <phoneticPr fontId="5"/>
  </si>
  <si>
    <t>経験年数　１２年</t>
  </si>
  <si>
    <t>１０：００～１７：００</t>
    <phoneticPr fontId="5"/>
  </si>
  <si>
    <t>9：30</t>
    <phoneticPr fontId="5"/>
  </si>
  <si>
    <t>～</t>
    <phoneticPr fontId="5"/>
  </si>
  <si>
    <t>15：30</t>
    <phoneticPr fontId="5"/>
  </si>
  <si>
    <t>0：30</t>
    <phoneticPr fontId="5"/>
  </si>
  <si>
    <t>（注１） １人ずつ記入すること。</t>
    <rPh sb="6" eb="7">
      <t>ニン</t>
    </rPh>
    <rPh sb="9" eb="11">
      <t>キニュウ</t>
    </rPh>
    <phoneticPr fontId="5"/>
  </si>
  <si>
    <t>　</t>
    <phoneticPr fontId="5"/>
  </si>
  <si>
    <t>区ほっと補助額（１）</t>
    <phoneticPr fontId="5"/>
  </si>
  <si>
    <t>２－③</t>
    <phoneticPr fontId="2"/>
  </si>
  <si>
    <t>支出計(３)</t>
    <rPh sb="0" eb="2">
      <t>シシュツ</t>
    </rPh>
    <rPh sb="2" eb="3">
      <t>ケイ</t>
    </rPh>
    <phoneticPr fontId="5"/>
  </si>
  <si>
    <t>家賃</t>
    <rPh sb="0" eb="2">
      <t>ヤチン</t>
    </rPh>
    <phoneticPr fontId="2"/>
  </si>
  <si>
    <t>報償費</t>
    <rPh sb="0" eb="3">
      <t>ホウショウヒ</t>
    </rPh>
    <phoneticPr fontId="5"/>
  </si>
  <si>
    <t>運営費</t>
    <rPh sb="0" eb="3">
      <t>ウンエイヒ</t>
    </rPh>
    <phoneticPr fontId="2"/>
  </si>
  <si>
    <t>人件費</t>
    <rPh sb="0" eb="3">
      <t>ジンケンヒ</t>
    </rPh>
    <phoneticPr fontId="2"/>
  </si>
  <si>
    <t>開設準備経費</t>
    <phoneticPr fontId="5"/>
  </si>
  <si>
    <t>★グレーの箇所は記入不要です。</t>
    <rPh sb="5" eb="7">
      <t>カショ</t>
    </rPh>
    <rPh sb="8" eb="10">
      <t>キニュウ</t>
    </rPh>
    <rPh sb="10" eb="12">
      <t>フヨウ</t>
    </rPh>
    <phoneticPr fontId="2"/>
  </si>
  <si>
    <t>ほっとステイ補助事業計算書及び収支計画書</t>
    <phoneticPr fontId="5"/>
  </si>
  <si>
    <t>事業に係る収入合計（２）</t>
    <phoneticPr fontId="2"/>
  </si>
  <si>
    <t>施設名</t>
    <phoneticPr fontId="2"/>
  </si>
  <si>
    <t>運営費</t>
    <rPh sb="0" eb="3">
      <t>ウンエイヒ</t>
    </rPh>
    <phoneticPr fontId="5"/>
  </si>
  <si>
    <t>施設ID</t>
    <rPh sb="0" eb="2">
      <t>シセツ</t>
    </rPh>
    <phoneticPr fontId="2"/>
  </si>
  <si>
    <t>施設名</t>
    <rPh sb="0" eb="2">
      <t>シセツ</t>
    </rPh>
    <rPh sb="2" eb="3">
      <t>メイ</t>
    </rPh>
    <phoneticPr fontId="2"/>
  </si>
  <si>
    <t>事業主</t>
    <rPh sb="0" eb="3">
      <t>ジギョウヌシ</t>
    </rPh>
    <phoneticPr fontId="2"/>
  </si>
  <si>
    <t>事業実施所在地</t>
    <rPh sb="0" eb="2">
      <t>ジギョウ</t>
    </rPh>
    <rPh sb="2" eb="4">
      <t>ジッシ</t>
    </rPh>
    <rPh sb="4" eb="7">
      <t>ショザイチ</t>
    </rPh>
    <phoneticPr fontId="2"/>
  </si>
  <si>
    <t>電話番号</t>
    <rPh sb="0" eb="2">
      <t>デンワ</t>
    </rPh>
    <rPh sb="2" eb="4">
      <t>バンゴウ</t>
    </rPh>
    <phoneticPr fontId="2"/>
  </si>
  <si>
    <t>事業開始年月日</t>
    <rPh sb="0" eb="2">
      <t>ジギョウ</t>
    </rPh>
    <rPh sb="2" eb="4">
      <t>カイシ</t>
    </rPh>
    <rPh sb="4" eb="7">
      <t>ネンガッピ</t>
    </rPh>
    <phoneticPr fontId="2"/>
  </si>
  <si>
    <t>事業実施形態</t>
    <rPh sb="0" eb="2">
      <t>ジギョウ</t>
    </rPh>
    <rPh sb="2" eb="4">
      <t>ジッシ</t>
    </rPh>
    <rPh sb="4" eb="6">
      <t>ケイタイ</t>
    </rPh>
    <phoneticPr fontId="2"/>
  </si>
  <si>
    <t>週の開設日数</t>
    <rPh sb="0" eb="1">
      <t>シュウ</t>
    </rPh>
    <rPh sb="2" eb="4">
      <t>カイセツ</t>
    </rPh>
    <rPh sb="4" eb="6">
      <t>ニッスウ</t>
    </rPh>
    <phoneticPr fontId="2"/>
  </si>
  <si>
    <t>開設日</t>
    <rPh sb="0" eb="2">
      <t>カイセツ</t>
    </rPh>
    <rPh sb="2" eb="3">
      <t>ヒ</t>
    </rPh>
    <phoneticPr fontId="2"/>
  </si>
  <si>
    <t>開設時間</t>
    <rPh sb="0" eb="2">
      <t>カイセツ</t>
    </rPh>
    <rPh sb="2" eb="4">
      <t>ジカン</t>
    </rPh>
    <phoneticPr fontId="2"/>
  </si>
  <si>
    <t>開設時間合計</t>
    <rPh sb="0" eb="2">
      <t>カイセツ</t>
    </rPh>
    <rPh sb="2" eb="4">
      <t>ジカン</t>
    </rPh>
    <rPh sb="4" eb="6">
      <t>ゴウケイ</t>
    </rPh>
    <phoneticPr fontId="2"/>
  </si>
  <si>
    <t>対象児童</t>
    <rPh sb="0" eb="2">
      <t>タイショウ</t>
    </rPh>
    <rPh sb="2" eb="4">
      <t>ジドウ</t>
    </rPh>
    <phoneticPr fontId="2"/>
  </si>
  <si>
    <t>利用定員</t>
    <rPh sb="0" eb="2">
      <t>リヨウ</t>
    </rPh>
    <rPh sb="2" eb="4">
      <t>テイイン</t>
    </rPh>
    <phoneticPr fontId="2"/>
  </si>
  <si>
    <t>種別（戸建てなど）</t>
    <rPh sb="0" eb="2">
      <t>シュベツ</t>
    </rPh>
    <rPh sb="3" eb="5">
      <t>コダ</t>
    </rPh>
    <phoneticPr fontId="2"/>
  </si>
  <si>
    <t>規模（何階建）</t>
    <rPh sb="0" eb="2">
      <t>キボ</t>
    </rPh>
    <rPh sb="3" eb="6">
      <t>ナンカイダ</t>
    </rPh>
    <phoneticPr fontId="2"/>
  </si>
  <si>
    <t>持ち家・賃貸</t>
    <rPh sb="0" eb="1">
      <t>モ</t>
    </rPh>
    <rPh sb="2" eb="3">
      <t>イエ</t>
    </rPh>
    <rPh sb="4" eb="6">
      <t>チンタイ</t>
    </rPh>
    <phoneticPr fontId="2"/>
  </si>
  <si>
    <t>階数</t>
    <rPh sb="0" eb="2">
      <t>カイスウ</t>
    </rPh>
    <phoneticPr fontId="2"/>
  </si>
  <si>
    <t>室数</t>
    <rPh sb="0" eb="1">
      <t>シツ</t>
    </rPh>
    <rPh sb="1" eb="2">
      <t>スウ</t>
    </rPh>
    <phoneticPr fontId="2"/>
  </si>
  <si>
    <t>広さ</t>
    <rPh sb="0" eb="1">
      <t>ヒロ</t>
    </rPh>
    <phoneticPr fontId="2"/>
  </si>
  <si>
    <t>専用スペース広さ</t>
    <rPh sb="0" eb="2">
      <t>センヨウ</t>
    </rPh>
    <rPh sb="6" eb="7">
      <t>ヒロ</t>
    </rPh>
    <phoneticPr fontId="2"/>
  </si>
  <si>
    <t>流し台</t>
    <rPh sb="0" eb="1">
      <t>ナガ</t>
    </rPh>
    <rPh sb="2" eb="3">
      <t>ダイ</t>
    </rPh>
    <phoneticPr fontId="2"/>
  </si>
  <si>
    <t>ベビーベッド等</t>
    <rPh sb="6" eb="7">
      <t>トウ</t>
    </rPh>
    <phoneticPr fontId="2"/>
  </si>
  <si>
    <t>トイレ</t>
    <phoneticPr fontId="2"/>
  </si>
  <si>
    <t>手洗い</t>
    <rPh sb="0" eb="2">
      <t>テアラ</t>
    </rPh>
    <phoneticPr fontId="2"/>
  </si>
  <si>
    <t>電話</t>
    <rPh sb="0" eb="2">
      <t>デンワ</t>
    </rPh>
    <phoneticPr fontId="2"/>
  </si>
  <si>
    <t>入力</t>
    <rPh sb="0" eb="2">
      <t>ニュウリョク</t>
    </rPh>
    <phoneticPr fontId="2"/>
  </si>
  <si>
    <t>2点</t>
    <rPh sb="1" eb="2">
      <t>テン</t>
    </rPh>
    <phoneticPr fontId="2"/>
  </si>
  <si>
    <t>T3U7V1</t>
  </si>
  <si>
    <t>生活クラブ子育て広場ぶらんこ</t>
    <rPh sb="0" eb="2">
      <t>セイカツ</t>
    </rPh>
    <rPh sb="5" eb="7">
      <t>コソダ</t>
    </rPh>
    <rPh sb="8" eb="10">
      <t>ヒロバ</t>
    </rPh>
    <phoneticPr fontId="2"/>
  </si>
  <si>
    <t>生活クラブ生活協同組合</t>
    <rPh sb="0" eb="2">
      <t>セイカツ</t>
    </rPh>
    <rPh sb="5" eb="7">
      <t>セイカツ</t>
    </rPh>
    <rPh sb="7" eb="9">
      <t>キョウドウ</t>
    </rPh>
    <rPh sb="9" eb="11">
      <t>クミアイ</t>
    </rPh>
    <phoneticPr fontId="2"/>
  </si>
  <si>
    <t>世田谷区宮坂3-13-13</t>
    <rPh sb="0" eb="4">
      <t>セタガヤク</t>
    </rPh>
    <rPh sb="4" eb="6">
      <t>ミヤサカ</t>
    </rPh>
    <phoneticPr fontId="2"/>
  </si>
  <si>
    <t>03-5426-5214</t>
    <phoneticPr fontId="2"/>
  </si>
  <si>
    <t>平成27年10月1日</t>
    <rPh sb="0" eb="2">
      <t>ヘイセイ</t>
    </rPh>
    <rPh sb="4" eb="5">
      <t>ネン</t>
    </rPh>
    <rPh sb="7" eb="8">
      <t>ガツ</t>
    </rPh>
    <rPh sb="9" eb="10">
      <t>ニチ</t>
    </rPh>
    <phoneticPr fontId="2"/>
  </si>
  <si>
    <t>おでかけひろば活用型</t>
    <rPh sb="7" eb="10">
      <t>カツヨウガタ</t>
    </rPh>
    <phoneticPr fontId="2"/>
  </si>
  <si>
    <t>10：00～15：00</t>
    <phoneticPr fontId="2"/>
  </si>
  <si>
    <t>5時間</t>
    <rPh sb="1" eb="3">
      <t>ジカン</t>
    </rPh>
    <phoneticPr fontId="2"/>
  </si>
  <si>
    <t>0歳6か月～3歳（未就園児）</t>
    <rPh sb="1" eb="2">
      <t>サイ</t>
    </rPh>
    <rPh sb="4" eb="5">
      <t>ゲツ</t>
    </rPh>
    <rPh sb="7" eb="8">
      <t>サイ</t>
    </rPh>
    <rPh sb="9" eb="13">
      <t>ミシュウエンジ</t>
    </rPh>
    <phoneticPr fontId="2"/>
  </si>
  <si>
    <t>2名</t>
    <rPh sb="1" eb="2">
      <t>メイ</t>
    </rPh>
    <phoneticPr fontId="2"/>
  </si>
  <si>
    <t>一戸建</t>
    <rPh sb="0" eb="2">
      <t>イッコ</t>
    </rPh>
    <rPh sb="2" eb="3">
      <t>ダ</t>
    </rPh>
    <phoneticPr fontId="2"/>
  </si>
  <si>
    <t>3階建以上</t>
    <rPh sb="1" eb="3">
      <t>カイダ</t>
    </rPh>
    <rPh sb="3" eb="5">
      <t>イジョウ</t>
    </rPh>
    <phoneticPr fontId="2"/>
  </si>
  <si>
    <t>持ち家</t>
    <rPh sb="0" eb="1">
      <t>モ</t>
    </rPh>
    <rPh sb="2" eb="3">
      <t>イエ</t>
    </rPh>
    <phoneticPr fontId="2"/>
  </si>
  <si>
    <t>2階</t>
    <rPh sb="1" eb="2">
      <t>カイ</t>
    </rPh>
    <phoneticPr fontId="2"/>
  </si>
  <si>
    <t>1室</t>
    <rPh sb="1" eb="2">
      <t>シツ</t>
    </rPh>
    <phoneticPr fontId="2"/>
  </si>
  <si>
    <t>全体：72.26㎡</t>
    <rPh sb="0" eb="2">
      <t>ゼンタイ</t>
    </rPh>
    <phoneticPr fontId="2"/>
  </si>
  <si>
    <t>保育室：6.6㎡</t>
    <rPh sb="0" eb="3">
      <t>ホイクシツ</t>
    </rPh>
    <phoneticPr fontId="2"/>
  </si>
  <si>
    <t>あり</t>
    <phoneticPr fontId="2"/>
  </si>
  <si>
    <t>専用</t>
    <rPh sb="0" eb="2">
      <t>センヨウ</t>
    </rPh>
    <phoneticPr fontId="2"/>
  </si>
  <si>
    <t>D9E2F4</t>
  </si>
  <si>
    <t>おでかけひろば三宿</t>
    <rPh sb="7" eb="9">
      <t>ミシュク</t>
    </rPh>
    <phoneticPr fontId="2"/>
  </si>
  <si>
    <t>ケイズクレア</t>
    <phoneticPr fontId="2"/>
  </si>
  <si>
    <t>世田谷区三宿2-18-6</t>
    <rPh sb="0" eb="4">
      <t>セタガヤク</t>
    </rPh>
    <rPh sb="4" eb="6">
      <t>ミシュク</t>
    </rPh>
    <phoneticPr fontId="2"/>
  </si>
  <si>
    <t>070-5079-2186</t>
    <phoneticPr fontId="2"/>
  </si>
  <si>
    <t>平成30年9月1日</t>
    <rPh sb="0" eb="2">
      <t>ヘイセイ</t>
    </rPh>
    <rPh sb="4" eb="5">
      <t>ネン</t>
    </rPh>
    <rPh sb="6" eb="7">
      <t>ガツ</t>
    </rPh>
    <rPh sb="8" eb="9">
      <t>ニチ</t>
    </rPh>
    <phoneticPr fontId="2"/>
  </si>
  <si>
    <t>週5日</t>
    <rPh sb="0" eb="1">
      <t>シュウ</t>
    </rPh>
    <rPh sb="2" eb="3">
      <t>ニチ</t>
    </rPh>
    <phoneticPr fontId="2"/>
  </si>
  <si>
    <t>月・火・水・金・土</t>
    <rPh sb="0" eb="1">
      <t>ゲツ</t>
    </rPh>
    <rPh sb="2" eb="3">
      <t>カ</t>
    </rPh>
    <rPh sb="4" eb="5">
      <t>スイ</t>
    </rPh>
    <rPh sb="6" eb="7">
      <t>キン</t>
    </rPh>
    <rPh sb="8" eb="9">
      <t>ド</t>
    </rPh>
    <phoneticPr fontId="2"/>
  </si>
  <si>
    <t>0歳4か月～2歳11か月</t>
    <rPh sb="1" eb="2">
      <t>サイ</t>
    </rPh>
    <rPh sb="4" eb="5">
      <t>ゲツ</t>
    </rPh>
    <rPh sb="7" eb="8">
      <t>サイ</t>
    </rPh>
    <rPh sb="11" eb="12">
      <t>ゲツ</t>
    </rPh>
    <phoneticPr fontId="2"/>
  </si>
  <si>
    <t>2階建</t>
    <rPh sb="1" eb="3">
      <t>カイダ</t>
    </rPh>
    <phoneticPr fontId="2"/>
  </si>
  <si>
    <t>賃貸</t>
    <rPh sb="0" eb="2">
      <t>チンタイ</t>
    </rPh>
    <phoneticPr fontId="2"/>
  </si>
  <si>
    <t>3室</t>
    <rPh sb="1" eb="2">
      <t>シツ</t>
    </rPh>
    <phoneticPr fontId="2"/>
  </si>
  <si>
    <t>全体：49.95㎡</t>
    <rPh sb="0" eb="2">
      <t>ゼンタイ</t>
    </rPh>
    <phoneticPr fontId="2"/>
  </si>
  <si>
    <t>保育室：24.28㎡
乳児室またはほふく室：6.6㎡</t>
    <rPh sb="0" eb="3">
      <t>ホイクシツ</t>
    </rPh>
    <rPh sb="11" eb="13">
      <t>ニュウジ</t>
    </rPh>
    <rPh sb="13" eb="14">
      <t>シツ</t>
    </rPh>
    <rPh sb="20" eb="21">
      <t>シツ</t>
    </rPh>
    <phoneticPr fontId="2"/>
  </si>
  <si>
    <t>V3W5X1</t>
    <phoneticPr fontId="2"/>
  </si>
  <si>
    <t>Hotto Café つきの木ひろば</t>
    <rPh sb="14" eb="15">
      <t>キ</t>
    </rPh>
    <phoneticPr fontId="2"/>
  </si>
  <si>
    <t>社会福祉法人　相愛会</t>
    <rPh sb="0" eb="2">
      <t>シャカイ</t>
    </rPh>
    <rPh sb="2" eb="4">
      <t>フクシ</t>
    </rPh>
    <rPh sb="4" eb="6">
      <t>ホウジン</t>
    </rPh>
    <rPh sb="7" eb="9">
      <t>ソウアイ</t>
    </rPh>
    <rPh sb="9" eb="10">
      <t>カイ</t>
    </rPh>
    <phoneticPr fontId="2"/>
  </si>
  <si>
    <t>世田谷区上馬4-1-3　東急上馬ビル2階</t>
    <rPh sb="0" eb="4">
      <t>セタガヤク</t>
    </rPh>
    <rPh sb="4" eb="6">
      <t>カミウマ</t>
    </rPh>
    <rPh sb="12" eb="14">
      <t>トウキュウ</t>
    </rPh>
    <rPh sb="14" eb="16">
      <t>カミウマ</t>
    </rPh>
    <rPh sb="19" eb="20">
      <t>カイ</t>
    </rPh>
    <phoneticPr fontId="2"/>
  </si>
  <si>
    <t>03-5432-9533</t>
    <phoneticPr fontId="2"/>
  </si>
  <si>
    <t>令和元年7月1日</t>
    <rPh sb="0" eb="2">
      <t>レイワ</t>
    </rPh>
    <rPh sb="2" eb="4">
      <t>ガンネン</t>
    </rPh>
    <rPh sb="5" eb="6">
      <t>ガツ</t>
    </rPh>
    <rPh sb="7" eb="8">
      <t>ニチ</t>
    </rPh>
    <phoneticPr fontId="2"/>
  </si>
  <si>
    <t>月・火・水・木・金</t>
    <rPh sb="0" eb="1">
      <t>ゲツ</t>
    </rPh>
    <rPh sb="2" eb="3">
      <t>カ</t>
    </rPh>
    <rPh sb="4" eb="5">
      <t>スイ</t>
    </rPh>
    <rPh sb="6" eb="7">
      <t>モク</t>
    </rPh>
    <rPh sb="8" eb="9">
      <t>キン</t>
    </rPh>
    <phoneticPr fontId="2"/>
  </si>
  <si>
    <t>0歳4か月～5歳</t>
    <rPh sb="1" eb="2">
      <t>サイ</t>
    </rPh>
    <rPh sb="4" eb="5">
      <t>ゲツ</t>
    </rPh>
    <rPh sb="7" eb="8">
      <t>サイ</t>
    </rPh>
    <phoneticPr fontId="2"/>
  </si>
  <si>
    <t>3名</t>
    <rPh sb="1" eb="2">
      <t>メイ</t>
    </rPh>
    <phoneticPr fontId="2"/>
  </si>
  <si>
    <t>アパート・マンション</t>
    <phoneticPr fontId="2"/>
  </si>
  <si>
    <t>全体：154.37㎡</t>
    <rPh sb="0" eb="2">
      <t>ゼンタイ</t>
    </rPh>
    <phoneticPr fontId="2"/>
  </si>
  <si>
    <t>保育室：10.24㎡
ほふく室は保育室と同室</t>
    <phoneticPr fontId="2"/>
  </si>
  <si>
    <t>おでかけひろば＠あみーご</t>
    <phoneticPr fontId="2"/>
  </si>
  <si>
    <t>NPO法人　子育て支援グループamigo</t>
    <rPh sb="3" eb="5">
      <t>ホウジン</t>
    </rPh>
    <rPh sb="6" eb="8">
      <t>コソダ</t>
    </rPh>
    <rPh sb="9" eb="11">
      <t>シエン</t>
    </rPh>
    <phoneticPr fontId="2"/>
  </si>
  <si>
    <t>世田谷区松原4-17-15</t>
    <rPh sb="0" eb="4">
      <t>セタガヤク</t>
    </rPh>
    <rPh sb="4" eb="6">
      <t>マツバラ</t>
    </rPh>
    <phoneticPr fontId="2"/>
  </si>
  <si>
    <t>03-3328-4411</t>
    <phoneticPr fontId="2"/>
  </si>
  <si>
    <t>平成26年7月1日</t>
    <rPh sb="0" eb="2">
      <t>ヘイセイ</t>
    </rPh>
    <rPh sb="4" eb="5">
      <t>ネン</t>
    </rPh>
    <rPh sb="6" eb="7">
      <t>ガツ</t>
    </rPh>
    <rPh sb="8" eb="9">
      <t>ニチ</t>
    </rPh>
    <phoneticPr fontId="2"/>
  </si>
  <si>
    <t>0歳4か月～2歳</t>
    <rPh sb="1" eb="2">
      <t>サイ</t>
    </rPh>
    <rPh sb="4" eb="5">
      <t>ゲツ</t>
    </rPh>
    <rPh sb="7" eb="8">
      <t>サイ</t>
    </rPh>
    <phoneticPr fontId="2"/>
  </si>
  <si>
    <t>1階</t>
    <rPh sb="1" eb="2">
      <t>カイ</t>
    </rPh>
    <phoneticPr fontId="2"/>
  </si>
  <si>
    <t>2室</t>
    <rPh sb="1" eb="2">
      <t>シツ</t>
    </rPh>
    <phoneticPr fontId="2"/>
  </si>
  <si>
    <t>全体：40.72㎡</t>
    <rPh sb="0" eb="2">
      <t>ゼンタイ</t>
    </rPh>
    <phoneticPr fontId="2"/>
  </si>
  <si>
    <t>保育室：11.39㎡
ほふく室は保育室と同室</t>
    <phoneticPr fontId="2"/>
  </si>
  <si>
    <t>共用</t>
    <rPh sb="0" eb="2">
      <t>キョウヨウ</t>
    </rPh>
    <phoneticPr fontId="2"/>
  </si>
  <si>
    <t>O7P2Q6</t>
  </si>
  <si>
    <t>おでかけひろば　まーぶる</t>
    <phoneticPr fontId="2"/>
  </si>
  <si>
    <t>NPO法人せたがや子育てネット</t>
    <rPh sb="3" eb="5">
      <t>ホウジン</t>
    </rPh>
    <rPh sb="9" eb="11">
      <t>コソダ</t>
    </rPh>
    <phoneticPr fontId="2"/>
  </si>
  <si>
    <t>世田谷区瀬田2-25-10</t>
    <rPh sb="0" eb="4">
      <t>セタガヤク</t>
    </rPh>
    <rPh sb="4" eb="6">
      <t>セタ</t>
    </rPh>
    <phoneticPr fontId="2"/>
  </si>
  <si>
    <t>03-6338-2823</t>
    <phoneticPr fontId="2"/>
  </si>
  <si>
    <t>平成29年4月23日</t>
    <rPh sb="0" eb="2">
      <t>ヘイセイ</t>
    </rPh>
    <rPh sb="4" eb="5">
      <t>ネン</t>
    </rPh>
    <rPh sb="6" eb="7">
      <t>ガツ</t>
    </rPh>
    <rPh sb="9" eb="10">
      <t>ニチ</t>
    </rPh>
    <phoneticPr fontId="2"/>
  </si>
  <si>
    <t>0歳4か月～未就園児（3歳児）</t>
    <rPh sb="1" eb="2">
      <t>サイ</t>
    </rPh>
    <rPh sb="4" eb="5">
      <t>ゲツ</t>
    </rPh>
    <rPh sb="6" eb="10">
      <t>ミシュウエンジ</t>
    </rPh>
    <rPh sb="12" eb="14">
      <t>サイジ</t>
    </rPh>
    <phoneticPr fontId="2"/>
  </si>
  <si>
    <t>全体：67.5㎡</t>
    <rPh sb="0" eb="2">
      <t>ゼンタイ</t>
    </rPh>
    <phoneticPr fontId="2"/>
  </si>
  <si>
    <t>U8V6W3</t>
  </si>
  <si>
    <t>わいわいコミュニティ・たまがわ</t>
    <phoneticPr fontId="2"/>
  </si>
  <si>
    <t>平成30年4月9日</t>
    <rPh sb="0" eb="2">
      <t>ヘイセイ</t>
    </rPh>
    <rPh sb="4" eb="5">
      <t>ネン</t>
    </rPh>
    <rPh sb="6" eb="7">
      <t>ガツ</t>
    </rPh>
    <rPh sb="8" eb="9">
      <t>ニチ</t>
    </rPh>
    <phoneticPr fontId="2"/>
  </si>
  <si>
    <t>月・火・木・金・土</t>
    <rPh sb="0" eb="1">
      <t>ゲツ</t>
    </rPh>
    <rPh sb="2" eb="3">
      <t>カ</t>
    </rPh>
    <rPh sb="4" eb="5">
      <t>モク</t>
    </rPh>
    <rPh sb="6" eb="7">
      <t>キン</t>
    </rPh>
    <rPh sb="8" eb="9">
      <t>ド</t>
    </rPh>
    <phoneticPr fontId="2"/>
  </si>
  <si>
    <t>0歳6か月～2歳</t>
    <rPh sb="1" eb="2">
      <t>サイ</t>
    </rPh>
    <rPh sb="4" eb="5">
      <t>ゲツ</t>
    </rPh>
    <rPh sb="7" eb="8">
      <t>サイ</t>
    </rPh>
    <phoneticPr fontId="2"/>
  </si>
  <si>
    <t>A3B8C6</t>
  </si>
  <si>
    <t>玉堤一丁目おでかけひろば</t>
    <rPh sb="0" eb="2">
      <t>タマヅツミ</t>
    </rPh>
    <rPh sb="2" eb="5">
      <t>イッチョウメ</t>
    </rPh>
    <phoneticPr fontId="2"/>
  </si>
  <si>
    <t>玉堤一丁目おでかけひろば運営委員会</t>
    <rPh sb="0" eb="2">
      <t>タマヅツミ</t>
    </rPh>
    <rPh sb="2" eb="5">
      <t>イッチョウメ</t>
    </rPh>
    <rPh sb="12" eb="14">
      <t>ウンエイ</t>
    </rPh>
    <rPh sb="14" eb="17">
      <t>イインカイ</t>
    </rPh>
    <phoneticPr fontId="2"/>
  </si>
  <si>
    <t>世田谷区玉堤1-8-5</t>
    <rPh sb="0" eb="4">
      <t>セタガヤク</t>
    </rPh>
    <rPh sb="4" eb="6">
      <t>タマヅツミ</t>
    </rPh>
    <phoneticPr fontId="2"/>
  </si>
  <si>
    <t>03-3704-5583</t>
    <phoneticPr fontId="2"/>
  </si>
  <si>
    <t>平成29年10月1日</t>
    <rPh sb="0" eb="2">
      <t>ヘイセイ</t>
    </rPh>
    <rPh sb="4" eb="5">
      <t>ネン</t>
    </rPh>
    <rPh sb="7" eb="8">
      <t>ガツ</t>
    </rPh>
    <rPh sb="9" eb="10">
      <t>ニチ</t>
    </rPh>
    <phoneticPr fontId="2"/>
  </si>
  <si>
    <t>0歳4か月～3歳（未就園児）</t>
    <rPh sb="1" eb="2">
      <t>サイ</t>
    </rPh>
    <rPh sb="4" eb="5">
      <t>ゲツ</t>
    </rPh>
    <rPh sb="7" eb="8">
      <t>サイ</t>
    </rPh>
    <rPh sb="9" eb="13">
      <t>ミシュウエンジ</t>
    </rPh>
    <phoneticPr fontId="2"/>
  </si>
  <si>
    <t>全体：32.21㎡</t>
    <rPh sb="0" eb="2">
      <t>ゼンタイ</t>
    </rPh>
    <phoneticPr fontId="2"/>
  </si>
  <si>
    <t>保育室：12.39㎡
乳児室またはほふく室：12.39㎡</t>
    <rPh sb="0" eb="3">
      <t>ホイクシツ</t>
    </rPh>
    <rPh sb="11" eb="13">
      <t>ニュウジ</t>
    </rPh>
    <rPh sb="13" eb="14">
      <t>シツ</t>
    </rPh>
    <rPh sb="20" eb="21">
      <t>シツ</t>
    </rPh>
    <phoneticPr fontId="2"/>
  </si>
  <si>
    <t>N9O1P5</t>
  </si>
  <si>
    <t>きぬたまの家</t>
    <rPh sb="5" eb="6">
      <t>イエ</t>
    </rPh>
    <phoneticPr fontId="2"/>
  </si>
  <si>
    <t>NPO法人砧・多摩川あそび村</t>
    <rPh sb="3" eb="5">
      <t>ホウジン</t>
    </rPh>
    <rPh sb="5" eb="6">
      <t>キヌタ</t>
    </rPh>
    <rPh sb="7" eb="10">
      <t>タマガワ</t>
    </rPh>
    <rPh sb="13" eb="14">
      <t>ムラ</t>
    </rPh>
    <phoneticPr fontId="2"/>
  </si>
  <si>
    <t>世田谷区鎌田1-19-1-101</t>
    <rPh sb="0" eb="4">
      <t>セタガヤク</t>
    </rPh>
    <rPh sb="4" eb="6">
      <t>カマタ</t>
    </rPh>
    <phoneticPr fontId="2"/>
  </si>
  <si>
    <t>03-6447-9931</t>
    <phoneticPr fontId="2"/>
  </si>
  <si>
    <t>平成26年6月18日</t>
    <rPh sb="0" eb="2">
      <t>ヘイセイ</t>
    </rPh>
    <rPh sb="4" eb="5">
      <t>ネン</t>
    </rPh>
    <rPh sb="6" eb="7">
      <t>ガツ</t>
    </rPh>
    <rPh sb="9" eb="10">
      <t>ニチ</t>
    </rPh>
    <phoneticPr fontId="2"/>
  </si>
  <si>
    <t>0歳4か月～3歳</t>
    <rPh sb="1" eb="2">
      <t>サイ</t>
    </rPh>
    <rPh sb="4" eb="5">
      <t>ゲツ</t>
    </rPh>
    <rPh sb="7" eb="8">
      <t>サイ</t>
    </rPh>
    <phoneticPr fontId="2"/>
  </si>
  <si>
    <t>全体：40.36㎡</t>
    <phoneticPr fontId="2"/>
  </si>
  <si>
    <t>保育室：12㎡
乳児室又はほふく室：12㎡</t>
    <phoneticPr fontId="2"/>
  </si>
  <si>
    <t>R9S4T2</t>
    <phoneticPr fontId="2"/>
  </si>
  <si>
    <t>おでかけひろばFUKU*fuku</t>
  </si>
  <si>
    <t>一般社団法人よこいと</t>
    <rPh sb="0" eb="2">
      <t>イッパン</t>
    </rPh>
    <rPh sb="2" eb="4">
      <t>シャダン</t>
    </rPh>
    <rPh sb="4" eb="6">
      <t>ホウジン</t>
    </rPh>
    <phoneticPr fontId="0"/>
  </si>
  <si>
    <t>世田谷区喜多見9-14-15</t>
    <rPh sb="0" eb="4">
      <t>セタガヤク</t>
    </rPh>
    <rPh sb="4" eb="7">
      <t>キタミ</t>
    </rPh>
    <phoneticPr fontId="0"/>
  </si>
  <si>
    <t>03-5761-9748</t>
  </si>
  <si>
    <t>平成29年12月4日</t>
    <rPh sb="0" eb="2">
      <t>ヘイセイ</t>
    </rPh>
    <rPh sb="4" eb="5">
      <t>ネン</t>
    </rPh>
    <rPh sb="7" eb="8">
      <t>ガツ</t>
    </rPh>
    <rPh sb="9" eb="10">
      <t>ニチ</t>
    </rPh>
    <phoneticPr fontId="0"/>
  </si>
  <si>
    <t>おでかけひろば活用型</t>
    <rPh sb="7" eb="10">
      <t>カツヨウガタ</t>
    </rPh>
    <phoneticPr fontId="0"/>
  </si>
  <si>
    <t>週5日</t>
    <rPh sb="0" eb="1">
      <t>シュウ</t>
    </rPh>
    <rPh sb="2" eb="3">
      <t>ニチ</t>
    </rPh>
    <phoneticPr fontId="0"/>
  </si>
  <si>
    <t>月・火・水・木・金</t>
    <rPh sb="0" eb="1">
      <t>ゲツ</t>
    </rPh>
    <rPh sb="2" eb="3">
      <t>カ</t>
    </rPh>
    <rPh sb="4" eb="5">
      <t>スイ</t>
    </rPh>
    <rPh sb="6" eb="7">
      <t>モク</t>
    </rPh>
    <rPh sb="8" eb="9">
      <t>キン</t>
    </rPh>
    <phoneticPr fontId="0"/>
  </si>
  <si>
    <t>10：00～15：00</t>
  </si>
  <si>
    <t>5時間</t>
    <rPh sb="1" eb="3">
      <t>ジカン</t>
    </rPh>
    <phoneticPr fontId="0"/>
  </si>
  <si>
    <t>0歳6か月～３歳</t>
    <rPh sb="1" eb="2">
      <t>サイ</t>
    </rPh>
    <rPh sb="4" eb="5">
      <t>ゲツ</t>
    </rPh>
    <rPh sb="7" eb="8">
      <t>サイ</t>
    </rPh>
    <phoneticPr fontId="0"/>
  </si>
  <si>
    <t>2名</t>
    <rPh sb="1" eb="2">
      <t>メイ</t>
    </rPh>
    <phoneticPr fontId="0"/>
  </si>
  <si>
    <t>一戸建</t>
    <rPh sb="0" eb="2">
      <t>イッコ</t>
    </rPh>
    <rPh sb="2" eb="3">
      <t>ダ</t>
    </rPh>
    <phoneticPr fontId="0"/>
  </si>
  <si>
    <t>2階建</t>
    <rPh sb="1" eb="3">
      <t>カイダ</t>
    </rPh>
    <phoneticPr fontId="0"/>
  </si>
  <si>
    <t>賃貸</t>
    <rPh sb="0" eb="2">
      <t>チンタイ</t>
    </rPh>
    <phoneticPr fontId="0"/>
  </si>
  <si>
    <t>1階</t>
    <rPh sb="1" eb="2">
      <t>カイ</t>
    </rPh>
    <phoneticPr fontId="0"/>
  </si>
  <si>
    <t>2室</t>
    <rPh sb="1" eb="2">
      <t>シツ</t>
    </rPh>
    <phoneticPr fontId="0"/>
  </si>
  <si>
    <t>全体：48㎡</t>
  </si>
  <si>
    <t>保育室：7㎡</t>
    <rPh sb="0" eb="2">
      <t>ホイク</t>
    </rPh>
    <rPh sb="2" eb="3">
      <t>シツ</t>
    </rPh>
    <phoneticPr fontId="0"/>
  </si>
  <si>
    <t>あり</t>
  </si>
  <si>
    <t>共用</t>
    <rPh sb="0" eb="2">
      <t>キョウヨウ</t>
    </rPh>
    <phoneticPr fontId="0"/>
  </si>
  <si>
    <t>H7I3J1</t>
    <phoneticPr fontId="2"/>
  </si>
  <si>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</si>
  <si>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</si>
  <si>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</si>
  <si>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</si>
  <si>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3室</t>
    <rPh sb="1" eb="2">
      <t>シツ</t>
    </rPh>
    <phoneticPr fontId="0"/>
  </si>
  <si>
    <t>全体：48㎡</t>
    <rPh sb="0" eb="2">
      <t>ゼンタイ</t>
    </rPh>
    <phoneticPr fontId="0"/>
  </si>
  <si>
    <t>おでかけひろば　ぶりっじ＠roka</t>
  </si>
  <si>
    <t>NPO法人せたがや子育てネット</t>
    <rPh sb="3" eb="5">
      <t>ホウジン</t>
    </rPh>
    <rPh sb="9" eb="11">
      <t>コソダ</t>
    </rPh>
    <phoneticPr fontId="0"/>
  </si>
  <si>
    <t>世田谷区南烏山2-30-11 
1階キッズスペース</t>
    <rPh sb="0" eb="4">
      <t>セタガヤク</t>
    </rPh>
    <rPh sb="4" eb="7">
      <t>ミナミカラスヤマ</t>
    </rPh>
    <rPh sb="17" eb="18">
      <t>カイ</t>
    </rPh>
    <phoneticPr fontId="0"/>
  </si>
  <si>
    <t>03-3309-8115</t>
  </si>
  <si>
    <t>平成26年5月1日</t>
    <rPh sb="0" eb="2">
      <t>ヘイセイ</t>
    </rPh>
    <rPh sb="4" eb="5">
      <t>ネン</t>
    </rPh>
    <rPh sb="6" eb="7">
      <t>ガツ</t>
    </rPh>
    <rPh sb="8" eb="9">
      <t>ニチ</t>
    </rPh>
    <phoneticPr fontId="0"/>
  </si>
  <si>
    <t>0歳4か月～3歳（未就園児）</t>
    <rPh sb="1" eb="2">
      <t>サイ</t>
    </rPh>
    <rPh sb="4" eb="5">
      <t>ゲツ</t>
    </rPh>
    <rPh sb="7" eb="8">
      <t>サイ</t>
    </rPh>
    <rPh sb="9" eb="13">
      <t>ミシュウエンジ</t>
    </rPh>
    <phoneticPr fontId="0"/>
  </si>
  <si>
    <t>アパート・マンション</t>
  </si>
  <si>
    <t>3階建以上</t>
    <rPh sb="1" eb="3">
      <t>カイダ</t>
    </rPh>
    <rPh sb="3" eb="5">
      <t>イジョウ</t>
    </rPh>
    <phoneticPr fontId="0"/>
  </si>
  <si>
    <t>1室</t>
    <rPh sb="1" eb="2">
      <t>シツ</t>
    </rPh>
    <phoneticPr fontId="0"/>
  </si>
  <si>
    <t>全体：76.16㎡</t>
    <rPh sb="0" eb="2">
      <t>ゼンタイ</t>
    </rPh>
    <phoneticPr fontId="0"/>
  </si>
  <si>
    <t>保育室：6.6㎡</t>
    <rPh sb="0" eb="2">
      <t>ホイク</t>
    </rPh>
    <rPh sb="2" eb="3">
      <t>シツ</t>
    </rPh>
    <phoneticPr fontId="0"/>
  </si>
  <si>
    <t>M4N7O5</t>
    <phoneticPr fontId="2"/>
  </si>
  <si>
    <t>おひさまひろば</t>
  </si>
  <si>
    <t>社会福祉法人雲柱社</t>
    <rPh sb="0" eb="2">
      <t>シャカイ</t>
    </rPh>
    <rPh sb="2" eb="4">
      <t>フクシ</t>
    </rPh>
    <rPh sb="4" eb="6">
      <t>ホウジン</t>
    </rPh>
    <rPh sb="6" eb="7">
      <t>ウン</t>
    </rPh>
    <rPh sb="7" eb="8">
      <t>ハシラ</t>
    </rPh>
    <rPh sb="8" eb="9">
      <t>シャ</t>
    </rPh>
    <phoneticPr fontId="0"/>
  </si>
  <si>
    <t>世田谷区上祖師谷3-20-17</t>
    <rPh sb="0" eb="4">
      <t>セタガヤク</t>
    </rPh>
    <rPh sb="4" eb="8">
      <t>カミソシガヤ</t>
    </rPh>
    <phoneticPr fontId="0"/>
  </si>
  <si>
    <t>03-3326-1131</t>
  </si>
  <si>
    <t>平成30年6月1日</t>
    <rPh sb="0" eb="2">
      <t>ヘイセイ</t>
    </rPh>
    <rPh sb="4" eb="5">
      <t>ネン</t>
    </rPh>
    <rPh sb="6" eb="7">
      <t>ガツ</t>
    </rPh>
    <rPh sb="8" eb="9">
      <t>ニチ</t>
    </rPh>
    <phoneticPr fontId="0"/>
  </si>
  <si>
    <t>0歳4か月～3歳</t>
    <rPh sb="1" eb="2">
      <t>サイ</t>
    </rPh>
    <rPh sb="4" eb="5">
      <t>ゲツ</t>
    </rPh>
    <rPh sb="7" eb="8">
      <t>サイ</t>
    </rPh>
    <phoneticPr fontId="0"/>
  </si>
  <si>
    <t>持ち家</t>
    <rPh sb="0" eb="1">
      <t>モ</t>
    </rPh>
    <rPh sb="2" eb="3">
      <t>イエ</t>
    </rPh>
    <phoneticPr fontId="0"/>
  </si>
  <si>
    <t>全体：27.07㎡</t>
    <rPh sb="0" eb="2">
      <t>ゼンタイ</t>
    </rPh>
    <phoneticPr fontId="0"/>
  </si>
  <si>
    <t>専用</t>
    <rPh sb="0" eb="2">
      <t>センヨウ</t>
    </rPh>
    <phoneticPr fontId="0"/>
  </si>
  <si>
    <t>Z5A3B8</t>
    <phoneticPr fontId="2"/>
  </si>
  <si>
    <t>社会福祉法人つながりの会</t>
    <rPh sb="0" eb="2">
      <t>シャカイ</t>
    </rPh>
    <rPh sb="2" eb="4">
      <t>フクシ</t>
    </rPh>
    <rPh sb="4" eb="6">
      <t>ホウジン</t>
    </rPh>
    <rPh sb="11" eb="12">
      <t>カイ</t>
    </rPh>
    <phoneticPr fontId="2"/>
  </si>
  <si>
    <t>平成19年9月1日</t>
    <rPh sb="0" eb="2">
      <t>ヘイセイ</t>
    </rPh>
    <rPh sb="4" eb="5">
      <t>ネン</t>
    </rPh>
    <rPh sb="6" eb="7">
      <t>ガツ</t>
    </rPh>
    <rPh sb="8" eb="9">
      <t>ニチ</t>
    </rPh>
    <phoneticPr fontId="2"/>
  </si>
  <si>
    <t>一般型</t>
    <rPh sb="0" eb="2">
      <t>イッパン</t>
    </rPh>
    <rPh sb="2" eb="3">
      <t>カタ</t>
    </rPh>
    <phoneticPr fontId="2"/>
  </si>
  <si>
    <t>月・火・水・木・金・土</t>
    <rPh sb="0" eb="1">
      <t>ゲツ</t>
    </rPh>
    <rPh sb="2" eb="3">
      <t>カ</t>
    </rPh>
    <rPh sb="4" eb="5">
      <t>スイ</t>
    </rPh>
    <rPh sb="6" eb="7">
      <t>モク</t>
    </rPh>
    <rPh sb="8" eb="9">
      <t>キン</t>
    </rPh>
    <rPh sb="10" eb="11">
      <t>ド</t>
    </rPh>
    <phoneticPr fontId="2"/>
  </si>
  <si>
    <t>9：00～17：00</t>
    <phoneticPr fontId="2"/>
  </si>
  <si>
    <t>8時間</t>
    <rPh sb="1" eb="3">
      <t>ジカン</t>
    </rPh>
    <phoneticPr fontId="2"/>
  </si>
  <si>
    <t>0歳4か月～就学前</t>
    <rPh sb="1" eb="2">
      <t>サイ</t>
    </rPh>
    <rPh sb="4" eb="5">
      <t>ゲツ</t>
    </rPh>
    <rPh sb="6" eb="9">
      <t>シュウガクマエ</t>
    </rPh>
    <phoneticPr fontId="2"/>
  </si>
  <si>
    <t>全体：30㎡</t>
    <rPh sb="0" eb="2">
      <t>ゼンタイ</t>
    </rPh>
    <phoneticPr fontId="2"/>
  </si>
  <si>
    <t>W6X1Y9</t>
  </si>
  <si>
    <t>ほっとステイ　カムパネルラ経堂</t>
    <rPh sb="13" eb="15">
      <t>キョウドウ</t>
    </rPh>
    <phoneticPr fontId="2"/>
  </si>
  <si>
    <t>特定非営利活動法人フローレンス</t>
    <rPh sb="0" eb="9">
      <t>トクテイヒエイリカツドウホウジン</t>
    </rPh>
    <phoneticPr fontId="2"/>
  </si>
  <si>
    <t>世田谷区宮坂3-15-15　子ども・子育て総合センター２階</t>
    <rPh sb="0" eb="4">
      <t>セタガヤク</t>
    </rPh>
    <rPh sb="4" eb="6">
      <t>ミヤサカ</t>
    </rPh>
    <rPh sb="14" eb="15">
      <t>コ</t>
    </rPh>
    <rPh sb="18" eb="20">
      <t>コソダ</t>
    </rPh>
    <rPh sb="21" eb="23">
      <t>ソウゴウ</t>
    </rPh>
    <rPh sb="28" eb="29">
      <t>カイ</t>
    </rPh>
    <phoneticPr fontId="2"/>
  </si>
  <si>
    <t>03-6413-5612</t>
    <phoneticPr fontId="2"/>
  </si>
  <si>
    <t>平成29年1月4日</t>
    <rPh sb="0" eb="2">
      <t>ヘイセイ</t>
    </rPh>
    <rPh sb="4" eb="5">
      <t>ネン</t>
    </rPh>
    <rPh sb="6" eb="7">
      <t>ガツ</t>
    </rPh>
    <rPh sb="8" eb="9">
      <t>ニチ</t>
    </rPh>
    <phoneticPr fontId="2"/>
  </si>
  <si>
    <t>9：00～16：00</t>
    <phoneticPr fontId="2"/>
  </si>
  <si>
    <t>7時間</t>
    <rPh sb="1" eb="3">
      <t>ジカン</t>
    </rPh>
    <phoneticPr fontId="2"/>
  </si>
  <si>
    <t>1歳～就学前</t>
    <rPh sb="1" eb="2">
      <t>サイ</t>
    </rPh>
    <rPh sb="3" eb="6">
      <t>シュウガクマエ</t>
    </rPh>
    <phoneticPr fontId="2"/>
  </si>
  <si>
    <t>7名</t>
    <rPh sb="1" eb="2">
      <t>メイ</t>
    </rPh>
    <phoneticPr fontId="2"/>
  </si>
  <si>
    <t>全体：291㎡</t>
    <rPh sb="0" eb="2">
      <t>ゼンタイ</t>
    </rPh>
    <phoneticPr fontId="2"/>
  </si>
  <si>
    <t>保育室：43.01㎡</t>
    <rPh sb="0" eb="2">
      <t>ホイク</t>
    </rPh>
    <rPh sb="2" eb="3">
      <t>シツ</t>
    </rPh>
    <phoneticPr fontId="2"/>
  </si>
  <si>
    <t>なし</t>
    <phoneticPr fontId="2"/>
  </si>
  <si>
    <t>C7D1E6</t>
  </si>
  <si>
    <t>オリービア保育園ほっとステイぽっぽ</t>
    <rPh sb="5" eb="8">
      <t>ホイクエン</t>
    </rPh>
    <phoneticPr fontId="2"/>
  </si>
  <si>
    <t>社会福祉法人　東京育成園</t>
    <rPh sb="0" eb="2">
      <t>シャカイ</t>
    </rPh>
    <rPh sb="2" eb="4">
      <t>フクシ</t>
    </rPh>
    <rPh sb="4" eb="6">
      <t>ホウジン</t>
    </rPh>
    <rPh sb="7" eb="9">
      <t>トウキョウ</t>
    </rPh>
    <rPh sb="9" eb="11">
      <t>イクセイ</t>
    </rPh>
    <rPh sb="11" eb="12">
      <t>エン</t>
    </rPh>
    <phoneticPr fontId="2"/>
  </si>
  <si>
    <t>世田谷区上馬4-12-3</t>
    <rPh sb="0" eb="3">
      <t>セタガヤ</t>
    </rPh>
    <rPh sb="3" eb="4">
      <t>ク</t>
    </rPh>
    <rPh sb="4" eb="6">
      <t>カミウマ</t>
    </rPh>
    <phoneticPr fontId="2"/>
  </si>
  <si>
    <t>03-5431-5536</t>
    <phoneticPr fontId="2"/>
  </si>
  <si>
    <t>平成28年4月20日</t>
    <rPh sb="0" eb="2">
      <t>ヘイセイ</t>
    </rPh>
    <rPh sb="4" eb="5">
      <t>ネン</t>
    </rPh>
    <rPh sb="6" eb="7">
      <t>ガツ</t>
    </rPh>
    <rPh sb="9" eb="10">
      <t>ニチ</t>
    </rPh>
    <phoneticPr fontId="2"/>
  </si>
  <si>
    <t>10：00～17：00</t>
    <phoneticPr fontId="2"/>
  </si>
  <si>
    <t>3階</t>
    <rPh sb="1" eb="2">
      <t>カイ</t>
    </rPh>
    <phoneticPr fontId="2"/>
  </si>
  <si>
    <t>全体：37.05㎡</t>
    <rPh sb="0" eb="2">
      <t>ゼンタイ</t>
    </rPh>
    <phoneticPr fontId="2"/>
  </si>
  <si>
    <t>保育室：37.05㎡</t>
    <rPh sb="0" eb="2">
      <t>ホイク</t>
    </rPh>
    <rPh sb="2" eb="3">
      <t>シツ</t>
    </rPh>
    <phoneticPr fontId="2"/>
  </si>
  <si>
    <t>ほっとステイCIRCUS</t>
    <phoneticPr fontId="2"/>
  </si>
  <si>
    <t>社会福祉法人和光会</t>
    <rPh sb="0" eb="2">
      <t>シャカイ</t>
    </rPh>
    <rPh sb="2" eb="4">
      <t>フクシ</t>
    </rPh>
    <rPh sb="4" eb="6">
      <t>ホウジン</t>
    </rPh>
    <rPh sb="6" eb="8">
      <t>ワコウ</t>
    </rPh>
    <rPh sb="8" eb="9">
      <t>カイ</t>
    </rPh>
    <phoneticPr fontId="2"/>
  </si>
  <si>
    <t>世田谷区駒沢5-2-7</t>
    <rPh sb="0" eb="4">
      <t>セタガヤク</t>
    </rPh>
    <rPh sb="4" eb="6">
      <t>コマザワ</t>
    </rPh>
    <phoneticPr fontId="2"/>
  </si>
  <si>
    <t>03-3702-5380</t>
    <phoneticPr fontId="2"/>
  </si>
  <si>
    <t>令和2年6月29日</t>
    <rPh sb="0" eb="2">
      <t>レイワ</t>
    </rPh>
    <rPh sb="3" eb="4">
      <t>ネン</t>
    </rPh>
    <rPh sb="5" eb="6">
      <t>ガツ</t>
    </rPh>
    <rPh sb="8" eb="9">
      <t>ニチ</t>
    </rPh>
    <phoneticPr fontId="2"/>
  </si>
  <si>
    <t>9：30～15：30</t>
  </si>
  <si>
    <t>6時間</t>
    <rPh sb="1" eb="3">
      <t>ジカン</t>
    </rPh>
    <phoneticPr fontId="2"/>
  </si>
  <si>
    <t>0歳4か月～就学前</t>
    <rPh sb="1" eb="2">
      <t>サイ</t>
    </rPh>
    <rPh sb="4" eb="5">
      <t>ゲツ</t>
    </rPh>
    <rPh sb="6" eb="9">
      <t>シュウガクマエ</t>
    </rPh>
    <phoneticPr fontId="0"/>
  </si>
  <si>
    <t>全体：29.54㎡</t>
    <rPh sb="0" eb="2">
      <t>ゼンタイ</t>
    </rPh>
    <phoneticPr fontId="2"/>
  </si>
  <si>
    <t>保育室：29.54㎡</t>
    <rPh sb="0" eb="2">
      <t>ホイク</t>
    </rPh>
    <rPh sb="2" eb="3">
      <t>シツ</t>
    </rPh>
    <phoneticPr fontId="2"/>
  </si>
  <si>
    <t>ほっとステイ補助事業執行計画書</t>
    <phoneticPr fontId="2"/>
  </si>
  <si>
    <t>事業主</t>
  </si>
  <si>
    <t>事業実施所在地</t>
  </si>
  <si>
    <t>電話番号</t>
  </si>
  <si>
    <t>事業開始年月日</t>
    <phoneticPr fontId="2"/>
  </si>
  <si>
    <t>開設日</t>
  </si>
  <si>
    <t>開設時間</t>
  </si>
  <si>
    <t>開設時間合計</t>
  </si>
  <si>
    <t>日</t>
    <rPh sb="0" eb="1">
      <t>ニチ</t>
    </rPh>
    <phoneticPr fontId="2"/>
  </si>
  <si>
    <t>総数</t>
    <rPh sb="0" eb="2">
      <t>ソウスウ</t>
    </rPh>
    <phoneticPr fontId="2"/>
  </si>
  <si>
    <t>常勤</t>
    <rPh sb="0" eb="2">
      <t>ジョウキン</t>
    </rPh>
    <phoneticPr fontId="2"/>
  </si>
  <si>
    <t>非常勤</t>
    <rPh sb="0" eb="3">
      <t>ヒジョウキン</t>
    </rPh>
    <phoneticPr fontId="2"/>
  </si>
  <si>
    <t>種別</t>
    <rPh sb="0" eb="2">
      <t>シュベツ</t>
    </rPh>
    <phoneticPr fontId="2"/>
  </si>
  <si>
    <t>規模</t>
    <rPh sb="0" eb="2">
      <t>キボ</t>
    </rPh>
    <phoneticPr fontId="2"/>
  </si>
  <si>
    <t>運営スペース</t>
  </si>
  <si>
    <t>ワーク定員</t>
    <rPh sb="3" eb="5">
      <t>テイイン</t>
    </rPh>
    <phoneticPr fontId="2"/>
  </si>
  <si>
    <t>ワーク階数</t>
    <rPh sb="3" eb="5">
      <t>カイスウ</t>
    </rPh>
    <phoneticPr fontId="2"/>
  </si>
  <si>
    <t>ワーク室数</t>
    <rPh sb="3" eb="4">
      <t>シツ</t>
    </rPh>
    <rPh sb="4" eb="5">
      <t>スウ</t>
    </rPh>
    <phoneticPr fontId="2"/>
  </si>
  <si>
    <t>ワーク広さ</t>
    <rPh sb="3" eb="4">
      <t>ヒロ</t>
    </rPh>
    <phoneticPr fontId="2"/>
  </si>
  <si>
    <t>ワーク専用スペース広さ</t>
    <rPh sb="3" eb="5">
      <t>センヨウ</t>
    </rPh>
    <rPh sb="9" eb="10">
      <t>ヒロ</t>
    </rPh>
    <phoneticPr fontId="2"/>
  </si>
  <si>
    <t>机</t>
    <rPh sb="0" eb="1">
      <t>ツクエ</t>
    </rPh>
    <phoneticPr fontId="2"/>
  </si>
  <si>
    <t>プリンター</t>
    <phoneticPr fontId="2"/>
  </si>
  <si>
    <t>Wi-Fi</t>
    <phoneticPr fontId="2"/>
  </si>
  <si>
    <t>コンセント</t>
    <phoneticPr fontId="2"/>
  </si>
  <si>
    <t>専用スペースの概況</t>
    <rPh sb="0" eb="2">
      <t>センヨウ</t>
    </rPh>
    <rPh sb="7" eb="9">
      <t>ガイキョウ</t>
    </rPh>
    <phoneticPr fontId="2"/>
  </si>
  <si>
    <t>預かり定員</t>
    <rPh sb="0" eb="1">
      <t>アズ</t>
    </rPh>
    <rPh sb="3" eb="5">
      <t>テイイン</t>
    </rPh>
    <phoneticPr fontId="2"/>
  </si>
  <si>
    <t>預かり階数</t>
    <rPh sb="0" eb="1">
      <t>アズ</t>
    </rPh>
    <rPh sb="3" eb="5">
      <t>カイスウ</t>
    </rPh>
    <phoneticPr fontId="2"/>
  </si>
  <si>
    <t>預かり室数</t>
    <rPh sb="0" eb="1">
      <t>アズ</t>
    </rPh>
    <rPh sb="3" eb="4">
      <t>シツ</t>
    </rPh>
    <rPh sb="4" eb="5">
      <t>スウ</t>
    </rPh>
    <phoneticPr fontId="2"/>
  </si>
  <si>
    <t>預かり広さ</t>
    <rPh sb="0" eb="1">
      <t>アズ</t>
    </rPh>
    <rPh sb="3" eb="4">
      <t>ヒロ</t>
    </rPh>
    <phoneticPr fontId="2"/>
  </si>
  <si>
    <t>預かり専用スペース広さ</t>
    <rPh sb="0" eb="1">
      <t>アズ</t>
    </rPh>
    <rPh sb="3" eb="5">
      <t>センヨウ</t>
    </rPh>
    <rPh sb="9" eb="10">
      <t>ヒロ</t>
    </rPh>
    <phoneticPr fontId="2"/>
  </si>
  <si>
    <t>おでかけひろばULALA</t>
    <phoneticPr fontId="2"/>
  </si>
  <si>
    <t>世田谷区桜3-13-4</t>
    <rPh sb="0" eb="4">
      <t>セタガヤク</t>
    </rPh>
    <rPh sb="4" eb="5">
      <t>サクラ</t>
    </rPh>
    <phoneticPr fontId="2"/>
  </si>
  <si>
    <t>03-6876-7129</t>
    <phoneticPr fontId="2"/>
  </si>
  <si>
    <t>平成30年9月10日</t>
    <rPh sb="0" eb="2">
      <t>ヘイセイ</t>
    </rPh>
    <rPh sb="4" eb="5">
      <t>ネン</t>
    </rPh>
    <rPh sb="6" eb="7">
      <t>ガツ</t>
    </rPh>
    <rPh sb="9" eb="10">
      <t>ニチ</t>
    </rPh>
    <phoneticPr fontId="2"/>
  </si>
  <si>
    <t>ワークスペースひろば型</t>
    <rPh sb="10" eb="11">
      <t>ガタ</t>
    </rPh>
    <phoneticPr fontId="2"/>
  </si>
  <si>
    <t>10.33㎡</t>
    <phoneticPr fontId="2"/>
  </si>
  <si>
    <t>5.33㎡</t>
    <phoneticPr fontId="2"/>
  </si>
  <si>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2"/>
  </si>
  <si>
    <t>0歳4か月～3歳（原則未就園児）</t>
    <rPh sb="1" eb="2">
      <t>サイ</t>
    </rPh>
    <rPh sb="4" eb="5">
      <t>ゲツ</t>
    </rPh>
    <rPh sb="7" eb="8">
      <t>サイ</t>
    </rPh>
    <rPh sb="11" eb="15">
      <t>ミシュウエンジ</t>
    </rPh>
    <phoneticPr fontId="2"/>
  </si>
  <si>
    <t>全体：27.36㎡</t>
    <rPh sb="0" eb="2">
      <t>ゼンタイ</t>
    </rPh>
    <phoneticPr fontId="2"/>
  </si>
  <si>
    <t>保育室：10.4㎡</t>
    <rPh sb="0" eb="3">
      <t>ホイクシツ</t>
    </rPh>
    <phoneticPr fontId="2"/>
  </si>
  <si>
    <t>P1Q9R3</t>
  </si>
  <si>
    <t>おでかけひろばcobaco</t>
    <phoneticPr fontId="2"/>
  </si>
  <si>
    <t>一般社団法人北沢おせっかいクラブ</t>
    <rPh sb="0" eb="2">
      <t>イッパン</t>
    </rPh>
    <rPh sb="2" eb="4">
      <t>シャダン</t>
    </rPh>
    <rPh sb="4" eb="6">
      <t>ホウジン</t>
    </rPh>
    <rPh sb="6" eb="8">
      <t>キタザワ</t>
    </rPh>
    <phoneticPr fontId="2"/>
  </si>
  <si>
    <t>世田谷区代田1-17-3</t>
    <rPh sb="0" eb="4">
      <t>セタガヤク</t>
    </rPh>
    <rPh sb="4" eb="6">
      <t>ダイタ</t>
    </rPh>
    <phoneticPr fontId="2"/>
  </si>
  <si>
    <t>03-6876-8584</t>
    <phoneticPr fontId="2"/>
  </si>
  <si>
    <t>平成30年9月25日</t>
    <rPh sb="0" eb="2">
      <t>ヘイセイ</t>
    </rPh>
    <rPh sb="4" eb="5">
      <t>ネン</t>
    </rPh>
    <rPh sb="6" eb="7">
      <t>ガツ</t>
    </rPh>
    <rPh sb="9" eb="10">
      <t>ニチ</t>
    </rPh>
    <phoneticPr fontId="2"/>
  </si>
  <si>
    <t>16.94㎡</t>
    <phoneticPr fontId="2"/>
  </si>
  <si>
    <t>8㎡</t>
    <phoneticPr fontId="2"/>
  </si>
  <si>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2"/>
  </si>
  <si>
    <t>全体：46.2㎡</t>
    <rPh sb="0" eb="2">
      <t>ゼンタイ</t>
    </rPh>
    <phoneticPr fontId="2"/>
  </si>
  <si>
    <t>保育室：12.32㎡</t>
    <rPh sb="0" eb="3">
      <t>ホイクシツ</t>
    </rPh>
    <phoneticPr fontId="2"/>
  </si>
  <si>
    <t>K4L6M8</t>
    <phoneticPr fontId="2"/>
  </si>
  <si>
    <t>ふかさわおでかけひろば　ワークスペースプラス</t>
    <phoneticPr fontId="2"/>
  </si>
  <si>
    <t>かみのげ子育て支援協議会</t>
    <rPh sb="4" eb="6">
      <t>コソダ</t>
    </rPh>
    <rPh sb="7" eb="9">
      <t>シエン</t>
    </rPh>
    <rPh sb="9" eb="12">
      <t>キョウギカイ</t>
    </rPh>
    <phoneticPr fontId="2"/>
  </si>
  <si>
    <t>世田谷区深沢4-2-21　1階</t>
    <rPh sb="0" eb="4">
      <t>セタガヤク</t>
    </rPh>
    <rPh sb="4" eb="6">
      <t>フカサワ</t>
    </rPh>
    <rPh sb="14" eb="15">
      <t>カイ</t>
    </rPh>
    <phoneticPr fontId="2"/>
  </si>
  <si>
    <t>03-6879-0804</t>
    <phoneticPr fontId="2"/>
  </si>
  <si>
    <t>令和2年12月25日</t>
    <rPh sb="0" eb="2">
      <t>レイワ</t>
    </rPh>
    <rPh sb="3" eb="4">
      <t>ネン</t>
    </rPh>
    <rPh sb="6" eb="7">
      <t>ガツ</t>
    </rPh>
    <rPh sb="9" eb="10">
      <t>ニチ</t>
    </rPh>
    <phoneticPr fontId="2"/>
  </si>
  <si>
    <t>10.78㎡</t>
    <phoneticPr fontId="2"/>
  </si>
  <si>
    <t>机、プリンター、コンセント（2口以上）、荷物棚</t>
    <rPh sb="0" eb="1">
      <t>ツクエ</t>
    </rPh>
    <rPh sb="15" eb="16">
      <t>クチ</t>
    </rPh>
    <rPh sb="16" eb="18">
      <t>イジョウ</t>
    </rPh>
    <rPh sb="20" eb="22">
      <t>ニモツ</t>
    </rPh>
    <rPh sb="22" eb="23">
      <t>タナ</t>
    </rPh>
    <phoneticPr fontId="2"/>
  </si>
  <si>
    <t>全体：26.79㎡</t>
    <phoneticPr fontId="2"/>
  </si>
  <si>
    <t>保育室：9.9㎡</t>
    <rPh sb="0" eb="3">
      <t>ホイクシツ</t>
    </rPh>
    <phoneticPr fontId="2"/>
  </si>
  <si>
    <t>B6C8D1</t>
    <phoneticPr fontId="2"/>
  </si>
  <si>
    <t>おでかけひろば　cotton</t>
  </si>
  <si>
    <t>一般社団法人cotton</t>
    <rPh sb="0" eb="6">
      <t>イッパンシャダンホウジン</t>
    </rPh>
    <phoneticPr fontId="2"/>
  </si>
  <si>
    <t>03-6411-9043</t>
    <phoneticPr fontId="2"/>
  </si>
  <si>
    <t>令和元年8月23日</t>
    <rPh sb="0" eb="2">
      <t>レイワ</t>
    </rPh>
    <rPh sb="2" eb="4">
      <t>ガンネン</t>
    </rPh>
    <rPh sb="5" eb="6">
      <t>ガツ</t>
    </rPh>
    <rPh sb="8" eb="9">
      <t>ニチ</t>
    </rPh>
    <phoneticPr fontId="2"/>
  </si>
  <si>
    <t>保育室：15.00㎡
ほふく室は保育室と同室</t>
    <phoneticPr fontId="2"/>
  </si>
  <si>
    <t>E2F5G9</t>
  </si>
  <si>
    <t>生活クラブ生活協同組合</t>
    <rPh sb="0" eb="2">
      <t>セイカツ</t>
    </rPh>
    <rPh sb="5" eb="7">
      <t>セイカツ</t>
    </rPh>
    <rPh sb="7" eb="9">
      <t>キョウドウ</t>
    </rPh>
    <rPh sb="9" eb="11">
      <t>クミアイ</t>
    </rPh>
    <phoneticPr fontId="0"/>
  </si>
  <si>
    <t>令和元年8月23日</t>
    <rPh sb="0" eb="2">
      <t>レイワ</t>
    </rPh>
    <rPh sb="2" eb="4">
      <t>ガンネン</t>
    </rPh>
    <rPh sb="5" eb="6">
      <t>ガツ</t>
    </rPh>
    <rPh sb="8" eb="9">
      <t>ニチ</t>
    </rPh>
    <phoneticPr fontId="0"/>
  </si>
  <si>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</si>
  <si>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</si>
  <si>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</si>
  <si>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年間延べ開設日</t>
  </si>
  <si>
    <t>施設管理番号</t>
    <rPh sb="0" eb="2">
      <t>シセツ</t>
    </rPh>
    <rPh sb="2" eb="4">
      <t>カンリ</t>
    </rPh>
    <rPh sb="4" eb="6">
      <t>バンゴウ</t>
    </rPh>
    <phoneticPr fontId="2"/>
  </si>
  <si>
    <t>H7I3J9</t>
    <phoneticPr fontId="2"/>
  </si>
  <si>
    <t>K4L8M2</t>
    <phoneticPr fontId="2"/>
  </si>
  <si>
    <t>週6-7日</t>
    <rPh sb="0" eb="1">
      <t>シュウ</t>
    </rPh>
    <rPh sb="4" eb="5">
      <t>ニチ</t>
    </rPh>
    <phoneticPr fontId="2"/>
  </si>
  <si>
    <t>1－⑦</t>
    <phoneticPr fontId="2"/>
  </si>
  <si>
    <t>開設日数(週）</t>
    <rPh sb="5" eb="6">
      <t>シュウ</t>
    </rPh>
    <phoneticPr fontId="2"/>
  </si>
  <si>
    <t>対象児童</t>
    <rPh sb="0" eb="4">
      <t>タイショウジドウ</t>
    </rPh>
    <phoneticPr fontId="2"/>
  </si>
  <si>
    <t>利用定員</t>
    <rPh sb="0" eb="4">
      <t>リヨウテイイン</t>
    </rPh>
    <phoneticPr fontId="2"/>
  </si>
  <si>
    <t>物件状況</t>
    <phoneticPr fontId="2"/>
  </si>
  <si>
    <t>賃貸の有無</t>
  </si>
  <si>
    <t>回数</t>
    <rPh sb="0" eb="2">
      <t>カイスウ</t>
    </rPh>
    <phoneticPr fontId="2"/>
  </si>
  <si>
    <t>室数</t>
    <rPh sb="0" eb="2">
      <t>シツスウ</t>
    </rPh>
    <phoneticPr fontId="2"/>
  </si>
  <si>
    <t>専用スペースの広さ</t>
    <rPh sb="0" eb="2">
      <t>センヨウ</t>
    </rPh>
    <rPh sb="7" eb="8">
      <t>ヒロ</t>
    </rPh>
    <phoneticPr fontId="2"/>
  </si>
  <si>
    <t>設備</t>
    <phoneticPr fontId="2"/>
  </si>
  <si>
    <t>電話</t>
    <phoneticPr fontId="2"/>
  </si>
  <si>
    <t>職員配置　※常時２名以上配置　別添「構成員名簿」のとおり</t>
    <phoneticPr fontId="2"/>
  </si>
  <si>
    <t>非常勤</t>
    <rPh sb="0" eb="3">
      <t>ヒジョウキン</t>
    </rPh>
    <phoneticPr fontId="5"/>
  </si>
  <si>
    <t>施設管理番号</t>
    <rPh sb="0" eb="4">
      <t>シセツカンリ</t>
    </rPh>
    <rPh sb="4" eb="6">
      <t>バンゴウ</t>
    </rPh>
    <phoneticPr fontId="2"/>
  </si>
  <si>
    <t>J2K6L8</t>
    <phoneticPr fontId="2"/>
  </si>
  <si>
    <t>ワークスペースひろば型補助事業執行計画書</t>
    <rPh sb="10" eb="11">
      <t>カタ</t>
    </rPh>
    <phoneticPr fontId="2"/>
  </si>
  <si>
    <t>1－⑧</t>
    <phoneticPr fontId="2"/>
  </si>
  <si>
    <t>運営スペース</t>
    <phoneticPr fontId="2"/>
  </si>
  <si>
    <t>ワークスペース機能</t>
    <rPh sb="7" eb="9">
      <t>キノウ</t>
    </rPh>
    <phoneticPr fontId="2"/>
  </si>
  <si>
    <t>無料のWi-Fi環境</t>
    <rPh sb="0" eb="2">
      <t>ムリョウ</t>
    </rPh>
    <rPh sb="8" eb="10">
      <t>カンキョウ</t>
    </rPh>
    <phoneticPr fontId="2"/>
  </si>
  <si>
    <t>コンセント(２口以上)</t>
    <rPh sb="7" eb="8">
      <t>クチ</t>
    </rPh>
    <rPh sb="8" eb="10">
      <t>イジョウ</t>
    </rPh>
    <phoneticPr fontId="2"/>
  </si>
  <si>
    <t>専用スペース概況</t>
    <rPh sb="0" eb="2">
      <t>センヨウ</t>
    </rPh>
    <rPh sb="6" eb="8">
      <t>ガイキョウ</t>
    </rPh>
    <phoneticPr fontId="2"/>
  </si>
  <si>
    <t>子どもを預かる機能</t>
    <rPh sb="0" eb="1">
      <t>コ</t>
    </rPh>
    <rPh sb="4" eb="5">
      <t>アズ</t>
    </rPh>
    <rPh sb="7" eb="9">
      <t>キノウ</t>
    </rPh>
    <phoneticPr fontId="2"/>
  </si>
  <si>
    <t>基準日</t>
    <rPh sb="0" eb="3">
      <t>キジュンビ</t>
    </rPh>
    <phoneticPr fontId="2"/>
  </si>
  <si>
    <t>現在</t>
    <rPh sb="0" eb="2">
      <t>ゲンザイ</t>
    </rPh>
    <phoneticPr fontId="2"/>
  </si>
  <si>
    <t>専任職員の状況</t>
  </si>
  <si>
    <t>資格証提出
確認欄</t>
    <rPh sb="0" eb="3">
      <t>シカクショウ</t>
    </rPh>
    <rPh sb="3" eb="5">
      <t>テイシュツ</t>
    </rPh>
    <rPh sb="6" eb="8">
      <t>カクニン</t>
    </rPh>
    <rPh sb="8" eb="9">
      <t>ラン</t>
    </rPh>
    <phoneticPr fontId="2"/>
  </si>
  <si>
    <t>従事する事業</t>
    <rPh sb="0" eb="2">
      <t>ジュウジ</t>
    </rPh>
    <rPh sb="4" eb="6">
      <t>ジギョウ</t>
    </rPh>
    <phoneticPr fontId="2"/>
  </si>
  <si>
    <t>左欄資格
について
１年以上の
職務経験の有無</t>
    <rPh sb="0" eb="2">
      <t>サラン</t>
    </rPh>
    <rPh sb="11" eb="14">
      <t>ネンイジョウ</t>
    </rPh>
    <rPh sb="21" eb="23">
      <t>ウム</t>
    </rPh>
    <phoneticPr fontId="2"/>
  </si>
  <si>
    <t>勤務時間等
（月○日、１日○時間、
○：○～○：○）</t>
    <rPh sb="0" eb="2">
      <t>キンム</t>
    </rPh>
    <rPh sb="2" eb="5">
      <t>ジカントウ</t>
    </rPh>
    <rPh sb="7" eb="8">
      <t>ツキ</t>
    </rPh>
    <rPh sb="9" eb="10">
      <t>ニチ</t>
    </rPh>
    <rPh sb="12" eb="13">
      <t>ニチ</t>
    </rPh>
    <rPh sb="14" eb="16">
      <t>ジカン</t>
    </rPh>
    <phoneticPr fontId="5"/>
  </si>
  <si>
    <t>管理用</t>
    <rPh sb="0" eb="3">
      <t>カンリヨウ</t>
    </rPh>
    <phoneticPr fontId="36"/>
  </si>
  <si>
    <t>ほっと
ワーク</t>
    <phoneticPr fontId="2"/>
  </si>
  <si>
    <t>枚数</t>
    <rPh sb="0" eb="2">
      <t>マイスウ</t>
    </rPh>
    <phoneticPr fontId="2"/>
  </si>
  <si>
    <t>資格名</t>
    <rPh sb="0" eb="3">
      <t>シカクメイ</t>
    </rPh>
    <phoneticPr fontId="2"/>
  </si>
  <si>
    <t>〇</t>
  </si>
  <si>
    <t>　</t>
    <phoneticPr fontId="2"/>
  </si>
  <si>
    <t>保育士</t>
    <rPh sb="0" eb="3">
      <t>ホイクシ</t>
    </rPh>
    <phoneticPr fontId="2"/>
  </si>
  <si>
    <t>枚</t>
    <rPh sb="0" eb="1">
      <t>マイ</t>
    </rPh>
    <phoneticPr fontId="2"/>
  </si>
  <si>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2"/>
  </si>
  <si>
    <t>子育て支援員研修修了証</t>
    <rPh sb="0" eb="2">
      <t>コソダ</t>
    </rPh>
    <rPh sb="3" eb="6">
      <t>シエンイン</t>
    </rPh>
    <rPh sb="6" eb="8">
      <t>ケンシュウ</t>
    </rPh>
    <rPh sb="8" eb="10">
      <t>シュウリョウ</t>
    </rPh>
    <rPh sb="10" eb="11">
      <t>アカシ</t>
    </rPh>
    <phoneticPr fontId="2"/>
  </si>
  <si>
    <t>合計</t>
    <rPh sb="0" eb="2">
      <t>ゴウケイ</t>
    </rPh>
    <phoneticPr fontId="2"/>
  </si>
  <si>
    <t>【主な資格について】</t>
    <rPh sb="1" eb="2">
      <t>オモ</t>
    </rPh>
    <rPh sb="3" eb="5">
      <t>シカク</t>
    </rPh>
    <phoneticPr fontId="5"/>
  </si>
  <si>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5"/>
  </si>
  <si>
    <t>上段</t>
    <rPh sb="0" eb="2">
      <t>ウエダン</t>
    </rPh>
    <phoneticPr fontId="2"/>
  </si>
  <si>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2"/>
  </si>
  <si>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2"/>
  </si>
  <si>
    <t>下段</t>
    <rPh sb="0" eb="2">
      <t>カダン</t>
    </rPh>
    <phoneticPr fontId="2"/>
  </si>
  <si>
    <t>○保健師・助産師・看護師</t>
    <phoneticPr fontId="5"/>
  </si>
  <si>
    <t>３つのうち、最も活用している資格を１つ記入してください。</t>
    <phoneticPr fontId="2"/>
  </si>
  <si>
    <t>○教員資格を有する者</t>
    <phoneticPr fontId="2"/>
  </si>
  <si>
    <t>幼・小・中・高の別を明記して記入してください。　（例）教員資格（幼・小）</t>
    <rPh sb="14" eb="16">
      <t>キニュウ</t>
    </rPh>
    <phoneticPr fontId="2"/>
  </si>
  <si>
    <t>○臨床心理士・心理学専攻者・臨床発達心理士</t>
    <phoneticPr fontId="2"/>
  </si>
  <si>
    <t>（記入例）心理職（臨床心理士）</t>
    <rPh sb="1" eb="3">
      <t>キニュウ</t>
    </rPh>
    <phoneticPr fontId="2"/>
  </si>
  <si>
    <t>○児童指導員・児童厚生員</t>
    <phoneticPr fontId="5"/>
  </si>
  <si>
    <t>（記入例）福祉職（児童指導員）</t>
    <rPh sb="1" eb="3">
      <t>キニュウ</t>
    </rPh>
    <phoneticPr fontId="2"/>
  </si>
  <si>
    <t>○その他</t>
    <phoneticPr fontId="5"/>
  </si>
  <si>
    <t>具体的に記入してください。</t>
    <phoneticPr fontId="2"/>
  </si>
  <si>
    <t>　　</t>
    <phoneticPr fontId="5"/>
  </si>
  <si>
    <t>【当該資格に基づく職務経験について】</t>
    <rPh sb="1" eb="3">
      <t>トウガイ</t>
    </rPh>
    <rPh sb="3" eb="5">
      <t>シカク</t>
    </rPh>
    <rPh sb="6" eb="7">
      <t>モト</t>
    </rPh>
    <rPh sb="9" eb="11">
      <t>ショクム</t>
    </rPh>
    <rPh sb="11" eb="13">
      <t>ケイケン</t>
    </rPh>
    <phoneticPr fontId="5"/>
  </si>
  <si>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5"/>
  </si>
  <si>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2"/>
  </si>
  <si>
    <t>・前年度等すでに区に申請いただいている内容と整合性とれるよう記入してください。</t>
    <rPh sb="1" eb="4">
      <t>ゼンネンド</t>
    </rPh>
    <rPh sb="4" eb="5">
      <t>トウ</t>
    </rPh>
    <rPh sb="8" eb="9">
      <t>ク</t>
    </rPh>
    <rPh sb="10" eb="12">
      <t>シンセイ</t>
    </rPh>
    <rPh sb="19" eb="21">
      <t>ナイヨウ</t>
    </rPh>
    <rPh sb="22" eb="25">
      <t>セイゴウセイ</t>
    </rPh>
    <rPh sb="30" eb="32">
      <t>キニュウ</t>
    </rPh>
    <phoneticPr fontId="2"/>
  </si>
  <si>
    <t>　※１年に満たない場合</t>
    <phoneticPr fontId="2"/>
  </si>
  <si>
    <t>無</t>
    <rPh sb="0" eb="1">
      <t>ナ</t>
    </rPh>
    <phoneticPr fontId="2"/>
  </si>
  <si>
    <t>０年</t>
    <rPh sb="1" eb="2">
      <t>ネン</t>
    </rPh>
    <phoneticPr fontId="2"/>
  </si>
  <si>
    <t>　※１年を超える場合　</t>
    <rPh sb="5" eb="6">
      <t>コ</t>
    </rPh>
    <rPh sb="8" eb="10">
      <t>バアイ</t>
    </rPh>
    <phoneticPr fontId="2"/>
  </si>
  <si>
    <t>有</t>
    <rPh sb="0" eb="1">
      <t>ア</t>
    </rPh>
    <phoneticPr fontId="2"/>
  </si>
  <si>
    <t>1年以上　</t>
    <rPh sb="1" eb="2">
      <t>ネン</t>
    </rPh>
    <rPh sb="2" eb="4">
      <t>イジョウ</t>
    </rPh>
    <phoneticPr fontId="2"/>
  </si>
  <si>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5"/>
  </si>
  <si>
    <t>ほっとステイ構成員名簿</t>
    <phoneticPr fontId="5"/>
  </si>
  <si>
    <t>備考
転入日・転出日等</t>
    <rPh sb="0" eb="2">
      <t>ビコウ</t>
    </rPh>
    <rPh sb="3" eb="6">
      <t>テンニュウビ</t>
    </rPh>
    <rPh sb="7" eb="10">
      <t>テンシュツビ</t>
    </rPh>
    <rPh sb="10" eb="11">
      <t>トウ</t>
    </rPh>
    <phoneticPr fontId="5"/>
  </si>
  <si>
    <t>ほっとステイ責任者
ほっとステイスタッフ</t>
    <rPh sb="6" eb="9">
      <t>セキニンシャ</t>
    </rPh>
    <phoneticPr fontId="5"/>
  </si>
  <si>
    <t>ほっとステイ
職員合計</t>
    <rPh sb="8" eb="10">
      <t>ショクイン</t>
    </rPh>
    <rPh sb="10" eb="12">
      <t>ゴウケイ</t>
    </rPh>
    <phoneticPr fontId="2"/>
  </si>
  <si>
    <t>ほっとステイ事業（ワークスペースひろば型事業）に従事するため、以下の通り資格証を提出します。</t>
    <rPh sb="6" eb="8">
      <t>ジギョウ</t>
    </rPh>
    <rPh sb="19" eb="20">
      <t>カタ</t>
    </rPh>
    <rPh sb="20" eb="22">
      <t>ジギョウ</t>
    </rPh>
    <rPh sb="24" eb="26">
      <t>ジュウジ</t>
    </rPh>
    <rPh sb="31" eb="33">
      <t>イカ</t>
    </rPh>
    <rPh sb="34" eb="35">
      <t>トオ</t>
    </rPh>
    <rPh sb="36" eb="39">
      <t>シカクショウ</t>
    </rPh>
    <rPh sb="40" eb="42">
      <t>テイシュツ</t>
    </rPh>
    <phoneticPr fontId="2"/>
  </si>
  <si>
    <t>２－④</t>
    <phoneticPr fontId="2"/>
  </si>
  <si>
    <t>２－④別紙</t>
    <phoneticPr fontId="2"/>
  </si>
  <si>
    <t>担当職員の配置</t>
    <rPh sb="0" eb="2">
      <t>タントウ</t>
    </rPh>
    <rPh sb="2" eb="4">
      <t>ショクイン</t>
    </rPh>
    <rPh sb="5" eb="7">
      <t>ハイチ</t>
    </rPh>
    <phoneticPr fontId="36"/>
  </si>
  <si>
    <t>保育士</t>
    <rPh sb="0" eb="3">
      <t>ホイクシ</t>
    </rPh>
    <phoneticPr fontId="36"/>
  </si>
  <si>
    <t>家庭的保育者</t>
    <rPh sb="0" eb="3">
      <t>カテイテキ</t>
    </rPh>
    <rPh sb="3" eb="5">
      <t>ホイク</t>
    </rPh>
    <rPh sb="5" eb="6">
      <t>シャ</t>
    </rPh>
    <phoneticPr fontId="36"/>
  </si>
  <si>
    <t>研修受講者</t>
    <rPh sb="0" eb="2">
      <t>ケンシュウ</t>
    </rPh>
    <rPh sb="2" eb="5">
      <t>ジュコウシャ</t>
    </rPh>
    <phoneticPr fontId="36"/>
  </si>
  <si>
    <t>合計</t>
    <rPh sb="0" eb="2">
      <t>ゴウケイ</t>
    </rPh>
    <phoneticPr fontId="36"/>
  </si>
  <si>
    <r>
      <t xml:space="preserve">保育士・研修修了
</t>
    </r>
    <r>
      <rPr>
        <b/>
        <sz val="10"/>
        <color rgb="FFFF0000"/>
        <rFont val="ＭＳ Ｐゴシック"/>
        <family val="3"/>
        <charset val="128"/>
      </rPr>
      <t>（選択必須）</t>
    </r>
    <rPh sb="0" eb="2">
      <t>ホイク</t>
    </rPh>
    <rPh sb="2" eb="3">
      <t>シ</t>
    </rPh>
    <rPh sb="4" eb="6">
      <t>ケンシュウ</t>
    </rPh>
    <rPh sb="6" eb="8">
      <t>シュウリョウ</t>
    </rPh>
    <rPh sb="10" eb="12">
      <t>センタク</t>
    </rPh>
    <rPh sb="12" eb="14">
      <t>ヒッス</t>
    </rPh>
    <phoneticPr fontId="5"/>
  </si>
  <si>
    <r>
      <t xml:space="preserve">その他
</t>
    </r>
    <r>
      <rPr>
        <b/>
        <sz val="10"/>
        <rFont val="ＭＳ Ｐゴシック"/>
        <family val="3"/>
        <charset val="128"/>
      </rPr>
      <t>（自由記述）</t>
    </r>
    <rPh sb="2" eb="3">
      <t>タ</t>
    </rPh>
    <rPh sb="5" eb="9">
      <t>ジユウキジュツ</t>
    </rPh>
    <phoneticPr fontId="5"/>
  </si>
  <si>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2"/>
  </si>
  <si>
    <t>←ほっとステイ事業運営費補助金交付申請書へはこちらの金額が転記されます。</t>
    <rPh sb="26" eb="28">
      <t>キンガク</t>
    </rPh>
    <rPh sb="29" eb="31">
      <t>テンキ</t>
    </rPh>
    <phoneticPr fontId="2"/>
  </si>
  <si>
    <t>A1A1A1</t>
    <phoneticPr fontId="2"/>
  </si>
  <si>
    <t>せたがやひろば</t>
    <phoneticPr fontId="2"/>
  </si>
  <si>
    <t>NPO法人せたがや</t>
    <phoneticPr fontId="2"/>
  </si>
  <si>
    <t>03-5432-2569</t>
  </si>
  <si>
    <t>令和２年7月1日</t>
    <rPh sb="0" eb="2">
      <t>レイワ</t>
    </rPh>
    <rPh sb="3" eb="4">
      <t>ネン</t>
    </rPh>
    <rPh sb="5" eb="6">
      <t>ガツ</t>
    </rPh>
    <rPh sb="7" eb="8">
      <t>ニチ</t>
    </rPh>
    <phoneticPr fontId="2"/>
  </si>
  <si>
    <t>月・火・水・木・金</t>
    <phoneticPr fontId="2"/>
  </si>
  <si>
    <t>0歳4か月～就学前</t>
    <phoneticPr fontId="2"/>
  </si>
  <si>
    <t>全体：40.00㎡</t>
    <rPh sb="0" eb="2">
      <t>ゼンタイ</t>
    </rPh>
    <phoneticPr fontId="2"/>
  </si>
  <si>
    <t>保育室：11.00㎡
ほふく室は保育室と同室</t>
    <phoneticPr fontId="2"/>
  </si>
  <si>
    <t>記入例</t>
    <rPh sb="0" eb="2">
      <t>キニュウ</t>
    </rPh>
    <rPh sb="2" eb="3">
      <t>レイ</t>
    </rPh>
    <phoneticPr fontId="2"/>
  </si>
  <si>
    <t>NPO法人　せたがや</t>
    <phoneticPr fontId="2"/>
  </si>
  <si>
    <t>利用者が利用できる打ち合わせ用のスペースあり</t>
    <phoneticPr fontId="2"/>
  </si>
  <si>
    <t>全体：27.00㎡</t>
    <rPh sb="0" eb="2">
      <t>ゼンタイ</t>
    </rPh>
    <phoneticPr fontId="2"/>
  </si>
  <si>
    <t>保育室：10㎡</t>
    <rPh sb="0" eb="3">
      <t>ホイクシツ</t>
    </rPh>
    <phoneticPr fontId="2"/>
  </si>
  <si>
    <t>記入例</t>
    <rPh sb="0" eb="3">
      <t>キニュウレイ</t>
    </rPh>
    <phoneticPr fontId="2"/>
  </si>
  <si>
    <t>F9G4H2</t>
    <phoneticPr fontId="2"/>
  </si>
  <si>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5"/>
  </si>
  <si>
    <t xml:space="preserve">所定労働時間については、開設時間の最低基準である５時間の他に、前準備・後片付け・事務処理等を含めた７時間から８時間程度を想定している。
</t>
    <phoneticPr fontId="2"/>
  </si>
  <si>
    <t>よって、週に○時間以上というものではなく、前述の要件を満たす者を常勤職員とする。これを満たさない者については非常勤職員とする。</t>
    <phoneticPr fontId="2"/>
  </si>
  <si>
    <t>ほっとに週５日以上勤務し、所定労働時間内フルタイムで従事する者とする。</t>
    <phoneticPr fontId="2"/>
  </si>
  <si>
    <t>【ほっとステイ事業における常勤職員の要件について】</t>
    <rPh sb="7" eb="9">
      <t>ジギョウ</t>
    </rPh>
    <phoneticPr fontId="5"/>
  </si>
  <si>
    <t>ぐるりんの森</t>
    <rPh sb="5" eb="6">
      <t>モリ</t>
    </rPh>
    <phoneticPr fontId="2"/>
  </si>
  <si>
    <t>世田谷区上用賀1-13-10</t>
    <rPh sb="0" eb="4">
      <t>セタガヤク</t>
    </rPh>
    <phoneticPr fontId="2"/>
  </si>
  <si>
    <t>080-7151-3464</t>
    <phoneticPr fontId="2"/>
  </si>
  <si>
    <t>一戸建</t>
    <phoneticPr fontId="2"/>
  </si>
  <si>
    <t>2階建</t>
    <rPh sb="1" eb="3">
      <t>カイダテ</t>
    </rPh>
    <phoneticPr fontId="2"/>
  </si>
  <si>
    <t>週3-４日</t>
    <rPh sb="0" eb="1">
      <t>シュウ</t>
    </rPh>
    <rPh sb="4" eb="5">
      <t>ニチ</t>
    </rPh>
    <phoneticPr fontId="2"/>
  </si>
  <si>
    <t>火・水・金</t>
    <rPh sb="0" eb="1">
      <t>カ</t>
    </rPh>
    <rPh sb="2" eb="3">
      <t>スイ</t>
    </rPh>
    <rPh sb="4" eb="5">
      <t>キン</t>
    </rPh>
    <phoneticPr fontId="2"/>
  </si>
  <si>
    <t>ほっとステイSUKUSUKU</t>
    <phoneticPr fontId="2"/>
  </si>
  <si>
    <t>若林4-37-2　つむぎ保育園内</t>
    <phoneticPr fontId="2"/>
  </si>
  <si>
    <t>03-6450-8480</t>
    <phoneticPr fontId="2"/>
  </si>
  <si>
    <t>6名</t>
    <rPh sb="1" eb="2">
      <t>メイ</t>
    </rPh>
    <phoneticPr fontId="2"/>
  </si>
  <si>
    <t>保育室：23.14㎡</t>
    <rPh sb="0" eb="2">
      <t>ホイク</t>
    </rPh>
    <rPh sb="2" eb="3">
      <t>シツ</t>
    </rPh>
    <phoneticPr fontId="2"/>
  </si>
  <si>
    <t>8名</t>
    <rPh sb="1" eb="2">
      <t>メイ</t>
    </rPh>
    <phoneticPr fontId="2"/>
  </si>
  <si>
    <t>利用時間上限（１回の利用につき）</t>
    <rPh sb="0" eb="2">
      <t>リヨウ</t>
    </rPh>
    <rPh sb="2" eb="4">
      <t>ジカン</t>
    </rPh>
    <rPh sb="4" eb="6">
      <t>ジョウゲン</t>
    </rPh>
    <rPh sb="8" eb="9">
      <t>カイ</t>
    </rPh>
    <rPh sb="10" eb="12">
      <t>リヨウ</t>
    </rPh>
    <phoneticPr fontId="5"/>
  </si>
  <si>
    <t>世田谷区１－２－３</t>
  </si>
  <si>
    <t>4時間</t>
    <rPh sb="1" eb="3">
      <t>ジカン</t>
    </rPh>
    <phoneticPr fontId="2"/>
  </si>
  <si>
    <t>世田谷区祖師谷1-12-10</t>
    <rPh sb="0" eb="4">
      <t>セタガヤク</t>
    </rPh>
    <phoneticPr fontId="2"/>
  </si>
  <si>
    <t>生活クラブ子育て広場ぶらんこ烏山</t>
    <rPh sb="0" eb="2">
      <t>セイカツ</t>
    </rPh>
    <rPh sb="5" eb="7">
      <t>コソダ</t>
    </rPh>
    <rPh sb="8" eb="10">
      <t>ヒロバ</t>
    </rPh>
    <rPh sb="14" eb="16">
      <t>カラスヤマ</t>
    </rPh>
    <phoneticPr fontId="0"/>
  </si>
  <si>
    <t>世田谷区南烏山4－23－15</t>
    <phoneticPr fontId="0"/>
  </si>
  <si>
    <t>03-3307-2611</t>
    <phoneticPr fontId="2"/>
  </si>
  <si>
    <t>47.2㎡</t>
    <phoneticPr fontId="2"/>
  </si>
  <si>
    <t>9.29㎡</t>
    <phoneticPr fontId="2"/>
  </si>
  <si>
    <t>利用者が使用できる打ち合わせスペースあり</t>
    <phoneticPr fontId="2"/>
  </si>
  <si>
    <t>全体：31.81㎡</t>
    <rPh sb="0" eb="2">
      <t>ゼンタイ</t>
    </rPh>
    <phoneticPr fontId="0"/>
  </si>
  <si>
    <t>保育室：10.05㎡</t>
    <phoneticPr fontId="2"/>
  </si>
  <si>
    <t>▼選択肢</t>
    <phoneticPr fontId="2"/>
  </si>
  <si>
    <t>令和８年度</t>
    <rPh sb="0" eb="2">
      <t>レイワ</t>
    </rPh>
    <rPh sb="3" eb="5">
      <t>ネンド</t>
    </rPh>
    <phoneticPr fontId="5"/>
  </si>
  <si>
    <t>←自動で入力されます。</t>
    <phoneticPr fontId="2"/>
  </si>
  <si>
    <t>利用料補填分</t>
    <rPh sb="0" eb="3">
      <t>リヨウリョウ</t>
    </rPh>
    <rPh sb="3" eb="5">
      <t>ホテン</t>
    </rPh>
    <rPh sb="5" eb="6">
      <t>ブン</t>
    </rPh>
    <phoneticPr fontId="2"/>
  </si>
  <si>
    <t>ひと月の利用時間上限</t>
    <rPh sb="2" eb="3">
      <t>ツキ</t>
    </rPh>
    <rPh sb="4" eb="6">
      <t>リヨウ</t>
    </rPh>
    <rPh sb="6" eb="8">
      <t>ジカン</t>
    </rPh>
    <rPh sb="8" eb="10">
      <t>ジョウゲン</t>
    </rPh>
    <phoneticPr fontId="2"/>
  </si>
  <si>
    <t>４時間</t>
    <rPh sb="1" eb="3">
      <t>ジカン</t>
    </rPh>
    <phoneticPr fontId="2"/>
  </si>
  <si>
    <t>最大５時間
延長30分毎</t>
    <rPh sb="0" eb="2">
      <t>サイダイ</t>
    </rPh>
    <rPh sb="3" eb="5">
      <t>ジカン</t>
    </rPh>
    <rPh sb="6" eb="8">
      <t>エンチョウ</t>
    </rPh>
    <rPh sb="10" eb="12">
      <t>プンゴト</t>
    </rPh>
    <phoneticPr fontId="1"/>
  </si>
  <si>
    <t>永田</t>
    <rPh sb="0" eb="2">
      <t>ナガタ</t>
    </rPh>
    <phoneticPr fontId="2"/>
  </si>
  <si>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</si>
  <si>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</si>
  <si>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</si>
  <si>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全体：36.74㎡</t>
    <rPh sb="0" eb="2">
      <t>ゼンタイ</t>
    </rPh>
    <phoneticPr fontId="2"/>
  </si>
  <si>
    <t>保育室：約7.90㎡</t>
    <rPh sb="0" eb="3">
      <t>ホイクシツ</t>
    </rPh>
    <rPh sb="4" eb="5">
      <t>ヤク</t>
    </rPh>
    <phoneticPr fontId="2"/>
  </si>
  <si>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</si>
  <si>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</si>
  <si>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</si>
  <si>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</si>
  <si>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</si>
  <si>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3階建</t>
    <rPh sb="1" eb="3">
      <t>カイダ</t>
    </rPh>
    <phoneticPr fontId="2"/>
  </si>
  <si>
    <t>16.93㎡</t>
    <phoneticPr fontId="2"/>
  </si>
  <si>
    <t>8.67㎡</t>
    <phoneticPr fontId="2"/>
  </si>
  <si>
    <t>2階の一部（8.67平米）を使用。デスクが２つある。</t>
    <rPh sb="1" eb="2">
      <t>カイ</t>
    </rPh>
    <rPh sb="3" eb="5">
      <t>イチブ</t>
    </rPh>
    <rPh sb="10" eb="12">
      <t>ヘイベイ</t>
    </rPh>
    <rPh sb="14" eb="16">
      <t>シヨウ</t>
    </rPh>
    <phoneticPr fontId="2"/>
  </si>
  <si>
    <t>全体：16.93㎡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</si>
</sst>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Red]\-#,##0\ "/>
    <numFmt numFmtId="177" formatCode="0.00_);[Red]\(0.00\)"/>
    <numFmt numFmtId="178" formatCode="0_ "/>
    <numFmt numFmtId="179" formatCode="#0.00&quot;時間&quot;"/>
    <numFmt numFmtId="180" formatCode="#,##0.00&quot;時間&quot;"/>
    <numFmt numFmtId="181" formatCode="&quot;経&quot;&quot;験&quot;&quot;年&quot;&quot;数&quot;#,##0&quot;年&quot;"/>
    <numFmt numFmtId="182" formatCode="&quot;常&quot;&quot;勤&quot;#,##0&quot;名&quot;"/>
    <numFmt numFmtId="183" formatCode="&quot;非&quot;&quot;常&quot;&quot;勤&quot;#,##0&quot;名&quot;"/>
    <numFmt numFmtId="184" formatCode="#,##0;&quot;▲ &quot;#,##0"/>
  </numFmts>
  <fonts count="55"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b/>
      <sz val="10"/>
      <color theme="1"/>
      <name val="ＭＳ Ｐゴシック"/>
      <family val="3"/>
      <charset val="128"/>
    </font>
    <font>
      <sz val="11"/>
      <color theme="1"/>
      <name val="ＭＳ Ｐゴシック"/>
      <family val="3"/>
      <charset val="128"/>
    </font>
    <font>
      <sz val="12"/>
      <color theme="1"/>
      <name val="ＭＳ Ｐゴシック"/>
      <family val="3"/>
      <charset val="128"/>
    </font>
    <font>
      <sz val="11"/>
      <color rgb="FFFF0000"/>
      <name val="メイリオ"/>
      <family val="3"/>
      <charset val="128"/>
    </font>
    <font>
      <sz val="10"/>
      <name val="メイリオ"/>
      <family val="3"/>
      <charset val="128"/>
    </font>
    <font>
      <b/>
      <sz val="11"/>
      <color rgb="FFFF0000"/>
      <name val="メイリオ"/>
      <family val="3"/>
      <charset val="128"/>
    </font>
    <font>
      <sz val="8"/>
      <name val="メイリオ"/>
      <family val="3"/>
      <charset val="128"/>
    </font>
    <font>
      <sz val="11"/>
      <name val="メイリオ"/>
      <family val="3"/>
      <charset val="128"/>
    </font>
    <font>
      <sz val="14"/>
      <name val="メイリオ"/>
      <family val="3"/>
      <charset val="128"/>
    </font>
    <font>
      <b/>
      <sz val="11"/>
      <color theme="1"/>
      <name val="游ゴシック"/>
      <family val="3"/>
      <charset val="128"/>
      <scheme val="minor"/>
    </font>
    <font>
      <sz val="11"/>
      <name val="游ゴシック"/>
      <family val="2"/>
      <scheme val="minor"/>
    </font>
    <font>
      <sz val="11"/>
      <color theme="1"/>
      <name val="ＭＳ 明朝"/>
      <family val="1"/>
      <charset val="128"/>
    </font>
    <font>
      <sz val="11"/>
      <color theme="1"/>
      <name val="游ゴシック"/>
      <family val="3"/>
      <charset val="128"/>
      <scheme val="minor"/>
    </font>
    <font>
      <sz val="14"/>
      <color theme="1"/>
      <name val="ＭＳ 明朝"/>
      <family val="1"/>
      <charset val="128"/>
    </font>
    <font>
      <b/>
      <sz val="20"/>
      <color rgb="FFFF0000"/>
      <name val="メイリオ"/>
      <family val="3"/>
      <charset val="128"/>
    </font>
    <font>
      <b/>
      <sz val="28"/>
      <color theme="1"/>
      <name val="HG丸ｺﾞｼｯｸM-PRO"/>
      <family val="3"/>
      <charset val="128"/>
    </font>
    <font>
      <b/>
      <sz val="16"/>
      <color rgb="FFFF0000"/>
      <name val="メイリオ"/>
      <family val="3"/>
      <charset val="128"/>
    </font>
    <font>
      <sz val="14"/>
      <color rgb="FF000000"/>
      <name val="ＭＳ 明朝"/>
      <family val="1"/>
      <charset val="128"/>
    </font>
    <font>
      <b/>
      <sz val="14"/>
      <color rgb="FFFF0000"/>
      <name val="メイリオ"/>
      <family val="3"/>
      <charset val="128"/>
    </font>
    <font>
      <sz val="16"/>
      <color theme="1"/>
      <name val="ＭＳ Ｐゴシック"/>
      <family val="3"/>
      <charset val="128"/>
    </font>
    <font>
      <sz val="10"/>
      <color theme="1"/>
      <name val="ＭＳ ゴシック"/>
      <family val="3"/>
      <charset val="128"/>
    </font>
    <font>
      <b/>
      <sz val="11"/>
      <color theme="1"/>
      <name val="ＭＳ ゴシック"/>
      <family val="3"/>
      <charset val="128"/>
    </font>
    <font>
      <sz val="6"/>
      <name val="游ゴシック"/>
      <family val="2"/>
      <charset val="128"/>
      <scheme val="minor"/>
    </font>
    <font>
      <b/>
      <sz val="10"/>
      <color rgb="FFFF0000"/>
      <name val="ＭＳ Ｐゴシック"/>
      <family val="3"/>
      <charset val="128"/>
    </font>
    <font>
      <sz val="10"/>
      <name val="ＭＳ Ｐゴシック"/>
      <family val="3"/>
      <charset val="128"/>
    </font>
    <font>
      <sz val="11"/>
      <color theme="1"/>
      <name val="ＭＳ ゴシック"/>
      <family val="3"/>
      <charset val="128"/>
    </font>
    <font>
      <b/>
      <sz val="11"/>
      <color theme="1"/>
      <name val="ＭＳ Ｐゴシック"/>
      <family val="3"/>
      <charset val="128"/>
    </font>
    <font>
      <sz val="10"/>
      <color theme="1"/>
      <name val="游ゴシック"/>
      <family val="3"/>
      <charset val="128"/>
      <scheme val="minor"/>
    </font>
    <font>
      <b/>
      <sz val="14"/>
      <color theme="1"/>
      <name val="游ゴシック"/>
      <family val="3"/>
      <charset val="128"/>
      <scheme val="minor"/>
    </font>
    <font>
      <sz val="14"/>
      <color theme="1"/>
      <name val="游ゴシック"/>
      <family val="3"/>
      <charset val="128"/>
      <scheme val="minor"/>
    </font>
    <font>
      <b/>
      <sz val="14"/>
      <color rgb="FFFF0000"/>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4"/>
      <name val="游ゴシック"/>
      <family val="3"/>
      <charset val="128"/>
      <scheme val="minor"/>
    </font>
    <font>
      <sz val="12"/>
      <name val="游ゴシック"/>
      <family val="3"/>
      <charset val="128"/>
      <scheme val="minor"/>
    </font>
    <font>
      <sz val="14"/>
      <color rgb="FFFF0000"/>
      <name val="游ゴシック"/>
      <family val="3"/>
      <charset val="128"/>
      <scheme val="minor"/>
    </font>
    <font>
      <b/>
      <sz val="14"/>
      <color theme="1"/>
      <name val="ＭＳ Ｐゴシック"/>
      <family val="3"/>
      <charset val="128"/>
    </font>
    <font>
      <b/>
      <sz val="10"/>
      <name val="ＭＳ Ｐゴシック"/>
      <family val="3"/>
      <charset val="128"/>
    </font>
    <font>
      <sz val="22"/>
      <color theme="1"/>
      <name val="游ゴシック"/>
      <family val="3"/>
      <charset val="128"/>
      <scheme val="minor"/>
    </font>
    <font>
      <sz val="22"/>
      <color theme="1"/>
      <name val="游ゴシック"/>
      <family val="2"/>
      <scheme val="minor"/>
    </font>
    <font>
      <b/>
      <sz val="22"/>
      <color theme="1"/>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D9D9D9"/>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7" tint="0.39997558519241921"/>
        <bgColor indexed="64"/>
      </patternFill>
    </fill>
  </fills>
  <borders count="135">
    <border>
      <left/>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dashed">
        <color indexed="64"/>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medium">
        <color indexed="64"/>
      </right>
      <top style="medium">
        <color indexed="64"/>
      </top>
      <bottom/>
      <diagonal/>
    </border>
    <border>
      <left style="hair">
        <color indexed="64"/>
      </left>
      <right style="hair">
        <color indexed="64"/>
      </right>
      <top style="hair">
        <color indexed="64"/>
      </top>
      <bottom/>
      <diagonal/>
    </border>
    <border>
      <left style="medium">
        <color indexed="64"/>
      </left>
      <right style="medium">
        <color indexed="64"/>
      </right>
      <top style="hair">
        <color indexed="64"/>
      </top>
      <bottom style="medium">
        <color indexed="64"/>
      </bottom>
      <diagonal/>
    </border>
    <border diagonalUp="1">
      <left style="hair">
        <color indexed="64"/>
      </left>
      <right/>
      <top/>
      <bottom/>
      <diagonal style="hair">
        <color indexed="64"/>
      </diagonal>
    </border>
    <border diagonalUp="1">
      <left style="hair">
        <color indexed="64"/>
      </left>
      <right/>
      <top/>
      <bottom style="thin">
        <color indexed="64"/>
      </bottom>
      <diagonal style="hair">
        <color indexed="64"/>
      </diagonal>
    </border>
    <border>
      <left style="thin">
        <color indexed="64"/>
      </left>
      <right style="thin">
        <color indexed="64"/>
      </right>
      <top style="dotted">
        <color indexed="64"/>
      </top>
      <bottom style="thin">
        <color indexed="64"/>
      </bottom>
      <diagonal/>
    </border>
  </borders>
  <cellStyleXfs count="6">
    <xf numFmtId="0" fontId="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cellStyleXfs>
  <cellXfs count="505">
    <xf numFmtId="0" fontId="0" fillId="0" borderId="0" xfId="0"/>
    <xf numFmtId="0" fontId="3" fillId="2" borderId="0" xfId="0" applyFont="1" applyFill="1" applyAlignment="1">
      <alignment vertical="center" shrinkToFit="1"/>
    </xf>
    <xf numFmtId="176" fontId="3" fillId="2" borderId="19" xfId="0" applyNumberFormat="1" applyFont="1" applyFill="1" applyBorder="1" applyAlignment="1" applyProtection="1">
      <alignment vertical="center"/>
      <protection locked="0"/>
    </xf>
    <xf numFmtId="176" fontId="3" fillId="2" borderId="20" xfId="0" applyNumberFormat="1" applyFont="1" applyFill="1" applyBorder="1" applyAlignment="1" applyProtection="1">
      <alignment vertical="center"/>
      <protection locked="0"/>
    </xf>
    <xf numFmtId="176" fontId="3" fillId="2" borderId="22" xfId="0" applyNumberFormat="1" applyFont="1" applyFill="1" applyBorder="1" applyAlignment="1" applyProtection="1">
      <alignment vertical="center"/>
      <protection locked="0"/>
    </xf>
    <xf numFmtId="176" fontId="3" fillId="2" borderId="23" xfId="0" applyNumberFormat="1" applyFont="1" applyFill="1" applyBorder="1" applyAlignment="1" applyProtection="1">
      <alignment vertical="center"/>
      <protection locked="0"/>
    </xf>
    <xf numFmtId="0" fontId="10" fillId="2" borderId="0" xfId="3" applyFont="1" applyFill="1">
      <alignment vertical="center"/>
    </xf>
    <xf numFmtId="0" fontId="10" fillId="0" borderId="0" xfId="3" applyFont="1">
      <alignment vertical="center"/>
    </xf>
    <xf numFmtId="0" fontId="10" fillId="0" borderId="0" xfId="3" applyFont="1" applyAlignment="1">
      <alignment horizontal="center" vertical="center"/>
    </xf>
    <xf numFmtId="0" fontId="10" fillId="2" borderId="0" xfId="4" applyFont="1" applyFill="1" applyAlignment="1">
      <alignment vertical="center"/>
    </xf>
    <xf numFmtId="0" fontId="10" fillId="2" borderId="0" xfId="4" applyFont="1" applyFill="1" applyAlignment="1">
      <alignment horizontal="right" vertical="center"/>
    </xf>
    <xf numFmtId="0" fontId="10" fillId="2" borderId="0" xfId="3" applyFont="1" applyFill="1" applyAlignment="1">
      <alignment horizontal="left" vertical="center" indent="1"/>
    </xf>
    <xf numFmtId="0" fontId="10" fillId="0" borderId="42" xfId="3" applyFont="1" applyBorder="1" applyAlignment="1">
      <alignment horizontal="right" vertical="center"/>
    </xf>
    <xf numFmtId="0" fontId="10" fillId="0" borderId="43" xfId="3" applyFont="1" applyBorder="1" applyAlignment="1">
      <alignment horizontal="left" vertical="center"/>
    </xf>
    <xf numFmtId="0" fontId="10" fillId="0" borderId="43" xfId="3" applyFont="1" applyBorder="1" applyAlignment="1">
      <alignment horizontal="center" vertical="center"/>
    </xf>
    <xf numFmtId="0" fontId="10" fillId="0" borderId="43" xfId="3" applyFont="1" applyBorder="1" applyAlignment="1">
      <alignment horizontal="right" vertical="center"/>
    </xf>
    <xf numFmtId="177" fontId="10" fillId="0" borderId="43" xfId="3" applyNumberFormat="1" applyFont="1" applyBorder="1" applyAlignment="1">
      <alignment horizontal="center" vertical="center"/>
    </xf>
    <xf numFmtId="0" fontId="10" fillId="0" borderId="41" xfId="3" applyFont="1" applyBorder="1" applyAlignment="1">
      <alignment horizontal="left" vertical="center"/>
    </xf>
    <xf numFmtId="0" fontId="10" fillId="0" borderId="44" xfId="3" applyFont="1" applyBorder="1" applyAlignment="1">
      <alignment horizontal="center" vertical="center"/>
    </xf>
    <xf numFmtId="0" fontId="10" fillId="0" borderId="38" xfId="3" applyFont="1" applyBorder="1">
      <alignment vertical="center"/>
    </xf>
    <xf numFmtId="20" fontId="10" fillId="0" borderId="40" xfId="3" applyNumberFormat="1" applyFont="1" applyBorder="1">
      <alignment vertical="center"/>
    </xf>
    <xf numFmtId="0" fontId="10" fillId="2" borderId="0" xfId="3" applyFont="1" applyFill="1" applyAlignment="1">
      <alignment horizontal="left" vertical="center"/>
    </xf>
    <xf numFmtId="0" fontId="0" fillId="0" borderId="0" xfId="0" applyAlignment="1">
      <alignment wrapText="1"/>
    </xf>
    <xf numFmtId="0" fontId="10" fillId="2" borderId="0" xfId="3" applyFont="1" applyFill="1" applyAlignment="1">
      <alignment horizontal="left" vertical="center" wrapText="1"/>
    </xf>
    <xf numFmtId="0" fontId="3" fillId="2" borderId="5" xfId="0" applyFont="1" applyFill="1" applyBorder="1" applyAlignment="1" applyProtection="1">
      <alignment horizontal="center" vertical="center" shrinkToFit="1"/>
      <protection locked="0"/>
    </xf>
    <xf numFmtId="0" fontId="3" fillId="2" borderId="24" xfId="0" applyFont="1" applyFill="1" applyBorder="1" applyAlignment="1" applyProtection="1">
      <alignment vertical="center" shrinkToFit="1"/>
      <protection locked="0"/>
    </xf>
    <xf numFmtId="0" fontId="3" fillId="2" borderId="65" xfId="0" applyFont="1" applyFill="1" applyBorder="1" applyAlignment="1" applyProtection="1">
      <alignment vertical="center" shrinkToFit="1"/>
      <protection locked="0"/>
    </xf>
    <xf numFmtId="0" fontId="3" fillId="2" borderId="5" xfId="0" applyFont="1" applyFill="1" applyBorder="1" applyAlignment="1" applyProtection="1">
      <alignment vertical="center" shrinkToFit="1"/>
      <protection locked="0"/>
    </xf>
    <xf numFmtId="0" fontId="3" fillId="2" borderId="8" xfId="0" applyFont="1" applyFill="1" applyBorder="1" applyAlignment="1" applyProtection="1">
      <alignment vertical="center" shrinkToFit="1"/>
      <protection locked="0"/>
    </xf>
    <xf numFmtId="0" fontId="3" fillId="2" borderId="23" xfId="0" applyFont="1" applyFill="1" applyBorder="1" applyAlignment="1" applyProtection="1">
      <alignment vertical="center" shrinkToFit="1"/>
      <protection locked="0"/>
    </xf>
    <xf numFmtId="0" fontId="3" fillId="2" borderId="26" xfId="0" applyFont="1" applyFill="1" applyBorder="1" applyAlignment="1" applyProtection="1">
      <alignment vertical="center" shrinkToFit="1"/>
      <protection locked="0"/>
    </xf>
    <xf numFmtId="0" fontId="3" fillId="2" borderId="11" xfId="0" applyFont="1" applyFill="1" applyBorder="1" applyAlignment="1" applyProtection="1">
      <alignment vertical="center" shrinkToFit="1"/>
      <protection locked="0"/>
    </xf>
    <xf numFmtId="0" fontId="3" fillId="2" borderId="18" xfId="0" applyFont="1" applyFill="1" applyBorder="1" applyAlignment="1" applyProtection="1">
      <alignment vertical="center" shrinkToFit="1"/>
      <protection locked="0"/>
    </xf>
    <xf numFmtId="0" fontId="3" fillId="2" borderId="25" xfId="0" applyFont="1" applyFill="1" applyBorder="1" applyAlignment="1" applyProtection="1">
      <alignment vertical="center" shrinkToFit="1"/>
      <protection locked="0"/>
    </xf>
    <xf numFmtId="0" fontId="15" fillId="2" borderId="0" xfId="4" applyFont="1" applyFill="1" applyAlignment="1">
      <alignment horizontal="right" vertical="center"/>
    </xf>
    <xf numFmtId="0" fontId="3" fillId="2" borderId="31" xfId="0" applyFont="1" applyFill="1" applyBorder="1" applyAlignment="1" applyProtection="1">
      <alignment vertical="center" shrinkToFit="1"/>
      <protection locked="0"/>
    </xf>
    <xf numFmtId="176" fontId="3" fillId="2" borderId="65" xfId="0" applyNumberFormat="1" applyFont="1" applyFill="1" applyBorder="1" applyAlignment="1" applyProtection="1">
      <alignment vertical="center"/>
      <protection locked="0"/>
    </xf>
    <xf numFmtId="0" fontId="3" fillId="0" borderId="24" xfId="0" applyFont="1" applyBorder="1" applyAlignment="1" applyProtection="1">
      <alignment vertical="center" shrinkToFit="1"/>
      <protection locked="0"/>
    </xf>
    <xf numFmtId="176" fontId="21" fillId="2" borderId="24" xfId="0" applyNumberFormat="1" applyFont="1" applyFill="1" applyBorder="1" applyAlignment="1" applyProtection="1">
      <alignment vertical="center"/>
      <protection locked="0"/>
    </xf>
    <xf numFmtId="176" fontId="21" fillId="0" borderId="18" xfId="0" applyNumberFormat="1" applyFont="1" applyBorder="1" applyAlignment="1" applyProtection="1">
      <alignment vertical="center"/>
      <protection locked="0"/>
    </xf>
    <xf numFmtId="176" fontId="21" fillId="3" borderId="12" xfId="0" applyNumberFormat="1" applyFont="1" applyFill="1" applyBorder="1" applyAlignment="1" applyProtection="1">
      <alignment vertical="center"/>
    </xf>
    <xf numFmtId="0" fontId="0" fillId="2" borderId="0" xfId="0" applyFill="1"/>
    <xf numFmtId="0" fontId="23" fillId="0" borderId="0" xfId="0" applyFont="1"/>
    <xf numFmtId="0" fontId="23" fillId="0" borderId="0" xfId="0" applyFont="1" applyAlignment="1">
      <alignment wrapText="1"/>
    </xf>
    <xf numFmtId="0" fontId="23" fillId="0" borderId="0" xfId="0" applyFont="1" applyAlignment="1">
      <alignment horizontal="left"/>
    </xf>
    <xf numFmtId="49" fontId="23" fillId="0" borderId="0" xfId="0" applyNumberFormat="1" applyFont="1"/>
    <xf numFmtId="0" fontId="23" fillId="0" borderId="0" xfId="0" applyFont="1" applyAlignment="1">
      <alignment horizontal="left" wrapText="1"/>
    </xf>
    <xf numFmtId="0" fontId="0" fillId="2" borderId="5" xfId="0" applyFill="1" applyBorder="1" applyAlignment="1">
      <alignment horizontal="left"/>
    </xf>
    <xf numFmtId="0" fontId="0" fillId="2" borderId="5" xfId="0" applyFill="1" applyBorder="1" applyAlignment="1">
      <alignment horizontal="left" wrapText="1"/>
    </xf>
    <xf numFmtId="49" fontId="0" fillId="2" borderId="5" xfId="0" applyNumberFormat="1" applyFill="1" applyBorder="1" applyAlignment="1">
      <alignment horizontal="left"/>
    </xf>
    <xf numFmtId="0" fontId="0" fillId="2" borderId="5" xfId="0" applyFill="1" applyBorder="1"/>
    <xf numFmtId="0" fontId="0" fillId="2" borderId="5" xfId="0" applyFill="1" applyBorder="1" applyAlignment="1">
      <alignment wrapText="1"/>
    </xf>
    <xf numFmtId="49" fontId="0" fillId="2" borderId="5" xfId="0" applyNumberFormat="1" applyFill="1" applyBorder="1"/>
    <xf numFmtId="0" fontId="24" fillId="2" borderId="5" xfId="0" applyFont="1" applyFill="1" applyBorder="1" applyAlignment="1">
      <alignment horizontal="left" wrapText="1"/>
    </xf>
    <xf numFmtId="0" fontId="0" fillId="0" borderId="0" xfId="0" applyAlignment="1">
      <alignment horizontal="left"/>
    </xf>
    <xf numFmtId="0" fontId="0" fillId="2" borderId="0" xfId="0" applyFill="1" applyAlignment="1">
      <alignment wrapText="1"/>
    </xf>
    <xf numFmtId="49" fontId="0" fillId="2" borderId="0" xfId="0" applyNumberFormat="1" applyFill="1"/>
    <xf numFmtId="49" fontId="0" fillId="0" borderId="0" xfId="0" applyNumberFormat="1"/>
    <xf numFmtId="0" fontId="25" fillId="2" borderId="0" xfId="0" applyFont="1" applyFill="1"/>
    <xf numFmtId="0" fontId="0" fillId="0" borderId="5" xfId="0" applyBorder="1"/>
    <xf numFmtId="0" fontId="0" fillId="0" borderId="5" xfId="0" applyBorder="1" applyAlignment="1">
      <alignment horizontal="left"/>
    </xf>
    <xf numFmtId="49" fontId="0" fillId="0" borderId="5" xfId="0" applyNumberFormat="1" applyBorder="1"/>
    <xf numFmtId="0" fontId="0" fillId="0" borderId="5" xfId="0" applyBorder="1" applyAlignment="1">
      <alignment horizontal="left" wrapText="1"/>
    </xf>
    <xf numFmtId="0" fontId="0" fillId="0" borderId="5" xfId="0" applyBorder="1" applyAlignment="1">
      <alignment wrapText="1"/>
    </xf>
    <xf numFmtId="0" fontId="0" fillId="2" borderId="5" xfId="0" applyFill="1" applyBorder="1" applyAlignment="1">
      <alignment horizontal="center"/>
    </xf>
    <xf numFmtId="0" fontId="23" fillId="2" borderId="0" xfId="0" applyFont="1" applyFill="1"/>
    <xf numFmtId="176" fontId="21" fillId="2" borderId="19" xfId="0" applyNumberFormat="1" applyFont="1" applyFill="1" applyBorder="1" applyAlignment="1" applyProtection="1">
      <alignment vertical="center"/>
      <protection locked="0"/>
    </xf>
    <xf numFmtId="176" fontId="21" fillId="2" borderId="14" xfId="0" applyNumberFormat="1" applyFont="1" applyFill="1" applyBorder="1" applyAlignment="1" applyProtection="1">
      <alignment vertical="center"/>
      <protection locked="0"/>
    </xf>
    <xf numFmtId="176" fontId="21" fillId="2" borderId="23" xfId="0" applyNumberFormat="1" applyFont="1" applyFill="1" applyBorder="1" applyAlignment="1" applyProtection="1">
      <alignment vertical="center"/>
      <protection locked="0"/>
    </xf>
    <xf numFmtId="176" fontId="21" fillId="2" borderId="25" xfId="0" applyNumberFormat="1" applyFont="1" applyFill="1" applyBorder="1" applyAlignment="1" applyProtection="1">
      <alignment vertical="center"/>
      <protection locked="0"/>
    </xf>
    <xf numFmtId="176" fontId="21" fillId="0" borderId="8" xfId="0" applyNumberFormat="1" applyFont="1" applyBorder="1" applyAlignment="1" applyProtection="1">
      <alignment vertical="center"/>
      <protection locked="0"/>
    </xf>
    <xf numFmtId="0" fontId="10" fillId="2" borderId="0" xfId="3" applyFont="1" applyFill="1" applyAlignment="1">
      <alignment vertical="center" wrapText="1"/>
    </xf>
    <xf numFmtId="0" fontId="0" fillId="0" borderId="7" xfId="0" applyBorder="1" applyAlignment="1">
      <alignment horizontal="left"/>
    </xf>
    <xf numFmtId="0" fontId="27" fillId="2" borderId="0" xfId="0" applyFont="1" applyFill="1" applyAlignment="1">
      <alignment vertical="center"/>
    </xf>
    <xf numFmtId="0" fontId="27" fillId="2" borderId="0" xfId="0" applyFont="1" applyFill="1" applyAlignment="1">
      <alignment horizontal="center" vertical="center"/>
    </xf>
    <xf numFmtId="0" fontId="28" fillId="2" borderId="68" xfId="0" applyFont="1" applyFill="1" applyBorder="1" applyAlignment="1">
      <alignment horizontal="center" vertical="center"/>
    </xf>
    <xf numFmtId="0" fontId="27" fillId="0" borderId="0" xfId="0" applyFont="1"/>
    <xf numFmtId="0" fontId="27" fillId="2" borderId="0" xfId="0" applyFont="1" applyFill="1" applyAlignment="1">
      <alignment horizontal="left" vertical="center"/>
    </xf>
    <xf numFmtId="0" fontId="30" fillId="2" borderId="0" xfId="0" applyFont="1" applyFill="1" applyAlignment="1">
      <alignment horizontal="left" vertical="center"/>
    </xf>
    <xf numFmtId="0" fontId="27" fillId="0" borderId="99" xfId="0" applyFont="1" applyBorder="1" applyAlignment="1">
      <alignment vertical="center"/>
    </xf>
    <xf numFmtId="0" fontId="27" fillId="2" borderId="0" xfId="0" applyFont="1" applyFill="1" applyAlignment="1">
      <alignment vertical="center" wrapText="1"/>
    </xf>
    <xf numFmtId="0" fontId="31" fillId="6" borderId="86" xfId="0" applyFont="1" applyFill="1" applyBorder="1" applyAlignment="1">
      <alignment horizontal="left" vertical="center" wrapText="1"/>
    </xf>
    <xf numFmtId="0" fontId="27" fillId="0" borderId="101" xfId="0" applyFont="1" applyBorder="1" applyAlignment="1">
      <alignment vertical="center"/>
    </xf>
    <xf numFmtId="0" fontId="27" fillId="2" borderId="0" xfId="0" applyFont="1" applyFill="1"/>
    <xf numFmtId="0" fontId="27" fillId="0" borderId="105" xfId="0" applyFont="1" applyBorder="1" applyAlignment="1">
      <alignment vertical="center"/>
    </xf>
    <xf numFmtId="0" fontId="31" fillId="2" borderId="0" xfId="0" applyFont="1" applyFill="1" applyAlignment="1">
      <alignment horizontal="left" vertical="center" wrapText="1"/>
    </xf>
    <xf numFmtId="0" fontId="27" fillId="0" borderId="0" xfId="0" applyFont="1" applyAlignment="1" applyProtection="1">
      <alignment horizontal="left" vertical="center" wrapText="1"/>
      <protection locked="0"/>
    </xf>
    <xf numFmtId="0" fontId="31" fillId="6" borderId="99" xfId="0" applyFont="1" applyFill="1" applyBorder="1" applyAlignment="1">
      <alignment horizontal="justify" vertical="center" wrapText="1"/>
    </xf>
    <xf numFmtId="0" fontId="27" fillId="0" borderId="17" xfId="0" applyFont="1" applyBorder="1" applyAlignment="1">
      <alignment horizontal="left" vertical="center"/>
    </xf>
    <xf numFmtId="0" fontId="31" fillId="6" borderId="101" xfId="0" applyFont="1" applyFill="1" applyBorder="1" applyAlignment="1">
      <alignment horizontal="justify" vertical="center" wrapText="1"/>
    </xf>
    <xf numFmtId="0" fontId="27" fillId="0" borderId="85" xfId="0" applyFont="1" applyBorder="1" applyAlignment="1">
      <alignment horizontal="left" vertical="center"/>
    </xf>
    <xf numFmtId="0" fontId="31" fillId="6" borderId="105" xfId="0" applyFont="1" applyFill="1" applyBorder="1" applyAlignment="1">
      <alignment horizontal="justify" vertical="center" wrapText="1"/>
    </xf>
    <xf numFmtId="0" fontId="27" fillId="0" borderId="89" xfId="0" applyFont="1" applyBorder="1" applyAlignment="1">
      <alignment horizontal="left" vertical="center"/>
    </xf>
    <xf numFmtId="0" fontId="31" fillId="2" borderId="0" xfId="0" applyFont="1" applyFill="1" applyAlignment="1">
      <alignment horizontal="justify" vertical="center" wrapText="1"/>
    </xf>
    <xf numFmtId="0" fontId="31" fillId="3" borderId="99" xfId="0" applyFont="1" applyFill="1" applyBorder="1" applyAlignment="1">
      <alignment horizontal="left" vertical="center" wrapText="1"/>
    </xf>
    <xf numFmtId="0" fontId="27" fillId="2" borderId="100" xfId="0" applyFont="1" applyFill="1" applyBorder="1" applyAlignment="1">
      <alignment horizontal="left" vertical="center"/>
    </xf>
    <xf numFmtId="0" fontId="31" fillId="3" borderId="101" xfId="0" applyFont="1" applyFill="1" applyBorder="1" applyAlignment="1">
      <alignment horizontal="left" vertical="center" wrapText="1"/>
    </xf>
    <xf numFmtId="0" fontId="27" fillId="2" borderId="102" xfId="0" applyFont="1" applyFill="1" applyBorder="1" applyAlignment="1">
      <alignment horizontal="left" vertical="center"/>
    </xf>
    <xf numFmtId="0" fontId="31" fillId="3" borderId="106" xfId="0" applyFont="1" applyFill="1" applyBorder="1" applyAlignment="1">
      <alignment horizontal="left" vertical="center" wrapText="1"/>
    </xf>
    <xf numFmtId="0" fontId="27" fillId="2" borderId="101" xfId="0" applyFont="1" applyFill="1" applyBorder="1" applyAlignment="1">
      <alignment horizontal="left" vertical="center"/>
    </xf>
    <xf numFmtId="0" fontId="31" fillId="3" borderId="1" xfId="0" applyFont="1" applyFill="1" applyBorder="1" applyAlignment="1">
      <alignment horizontal="left" vertical="center" wrapText="1"/>
    </xf>
    <xf numFmtId="0" fontId="27" fillId="2" borderId="1" xfId="0" applyFont="1" applyFill="1" applyBorder="1" applyAlignment="1">
      <alignment horizontal="left" vertical="center"/>
    </xf>
    <xf numFmtId="0" fontId="27" fillId="2" borderId="0" xfId="0" applyFont="1" applyFill="1" applyAlignment="1">
      <alignment horizontal="justify" vertical="center"/>
    </xf>
    <xf numFmtId="0" fontId="27" fillId="2" borderId="0" xfId="0" applyFont="1" applyFill="1" applyAlignment="1" applyProtection="1">
      <alignment horizontal="left" vertical="center" wrapText="1"/>
      <protection locked="0"/>
    </xf>
    <xf numFmtId="0" fontId="31" fillId="6" borderId="103" xfId="0" applyFont="1" applyFill="1" applyBorder="1" applyAlignment="1">
      <alignment horizontal="justify" vertical="center" wrapText="1"/>
    </xf>
    <xf numFmtId="0" fontId="27" fillId="2" borderId="99" xfId="0" applyFont="1" applyFill="1" applyBorder="1" applyAlignment="1">
      <alignment horizontal="left" vertical="center"/>
    </xf>
    <xf numFmtId="0" fontId="31" fillId="3" borderId="86" xfId="0" applyFont="1" applyFill="1" applyBorder="1" applyAlignment="1">
      <alignment horizontal="justify" vertical="center" wrapText="1"/>
    </xf>
    <xf numFmtId="0" fontId="31" fillId="6" borderId="86" xfId="0" applyFont="1" applyFill="1" applyBorder="1" applyAlignment="1">
      <alignment horizontal="justify" vertical="center" wrapText="1"/>
    </xf>
    <xf numFmtId="0" fontId="31" fillId="6" borderId="104" xfId="0" applyFont="1" applyFill="1" applyBorder="1" applyAlignment="1">
      <alignment horizontal="justify" vertical="center" wrapText="1"/>
    </xf>
    <xf numFmtId="0" fontId="27" fillId="2" borderId="105" xfId="0" applyFont="1" applyFill="1" applyBorder="1" applyAlignment="1">
      <alignment horizontal="left" vertical="center"/>
    </xf>
    <xf numFmtId="0" fontId="31" fillId="2" borderId="0" xfId="0" applyFont="1" applyFill="1" applyAlignment="1">
      <alignment horizontal="left" vertical="center"/>
    </xf>
    <xf numFmtId="0" fontId="27" fillId="3" borderId="99" xfId="0" applyFont="1" applyFill="1" applyBorder="1" applyAlignment="1">
      <alignment horizontal="left" vertical="center" wrapText="1"/>
    </xf>
    <xf numFmtId="0" fontId="27" fillId="3" borderId="101" xfId="0" applyFont="1" applyFill="1" applyBorder="1" applyAlignment="1">
      <alignment horizontal="left" vertical="center"/>
    </xf>
    <xf numFmtId="0" fontId="27" fillId="2" borderId="0" xfId="0" applyFont="1" applyFill="1" applyAlignment="1" applyProtection="1">
      <alignment horizontal="center" vertical="center"/>
      <protection locked="0"/>
    </xf>
    <xf numFmtId="0" fontId="27" fillId="3" borderId="105" xfId="0" applyFont="1" applyFill="1" applyBorder="1" applyAlignment="1">
      <alignment horizontal="left" vertical="center"/>
    </xf>
    <xf numFmtId="0" fontId="26" fillId="2" borderId="0" xfId="0" applyFont="1" applyFill="1"/>
    <xf numFmtId="0" fontId="27" fillId="2" borderId="0" xfId="0" applyFont="1" applyFill="1" applyAlignment="1">
      <alignment horizontal="right" vertical="center"/>
    </xf>
    <xf numFmtId="0" fontId="28" fillId="2" borderId="0" xfId="0" applyFont="1" applyFill="1" applyAlignment="1">
      <alignment vertical="center"/>
    </xf>
    <xf numFmtId="0" fontId="29" fillId="0" borderId="0" xfId="0" applyFont="1" applyAlignment="1">
      <alignment vertical="center"/>
    </xf>
    <xf numFmtId="0" fontId="27" fillId="0" borderId="99" xfId="0" applyFont="1" applyBorder="1" applyAlignment="1">
      <alignment horizontal="left" vertical="center"/>
    </xf>
    <xf numFmtId="0" fontId="27" fillId="0" borderId="101" xfId="0" applyFont="1" applyBorder="1" applyAlignment="1">
      <alignment horizontal="left" vertical="center"/>
    </xf>
    <xf numFmtId="0" fontId="27" fillId="0" borderId="105" xfId="0" applyFont="1" applyBorder="1" applyAlignment="1">
      <alignment horizontal="left" vertical="center"/>
    </xf>
    <xf numFmtId="0" fontId="31" fillId="3" borderId="101" xfId="0" applyFont="1" applyFill="1" applyBorder="1" applyAlignment="1">
      <alignment horizontal="justify" vertical="center" wrapText="1"/>
    </xf>
    <xf numFmtId="0" fontId="25" fillId="2" borderId="105" xfId="0" applyFont="1" applyFill="1" applyBorder="1" applyAlignment="1">
      <alignment vertical="top" wrapText="1" shrinkToFit="1"/>
    </xf>
    <xf numFmtId="0" fontId="31" fillId="2" borderId="107" xfId="0" applyFont="1" applyFill="1" applyBorder="1" applyAlignment="1">
      <alignment horizontal="left" vertical="center"/>
    </xf>
    <xf numFmtId="0" fontId="27" fillId="2" borderId="108" xfId="0" applyFont="1" applyFill="1" applyBorder="1" applyAlignment="1" applyProtection="1">
      <alignment horizontal="left" vertical="center" wrapText="1"/>
      <protection locked="0"/>
    </xf>
    <xf numFmtId="176" fontId="3" fillId="2" borderId="31" xfId="0" applyNumberFormat="1" applyFont="1" applyFill="1" applyBorder="1" applyAlignment="1" applyProtection="1">
      <alignment vertical="center"/>
      <protection locked="0"/>
    </xf>
    <xf numFmtId="0" fontId="33" fillId="3" borderId="5" xfId="3" applyFont="1" applyFill="1" applyBorder="1" applyAlignment="1">
      <alignment horizontal="center" vertical="center"/>
    </xf>
    <xf numFmtId="0" fontId="33" fillId="0" borderId="0" xfId="3" applyFont="1">
      <alignment vertical="center"/>
    </xf>
    <xf numFmtId="0" fontId="15" fillId="0" borderId="0" xfId="3" applyFont="1" applyAlignment="1">
      <alignment horizontal="center" vertical="center"/>
    </xf>
    <xf numFmtId="0" fontId="11" fillId="0" borderId="0" xfId="3" applyFont="1" applyAlignment="1">
      <alignment horizontal="center" vertical="center"/>
    </xf>
    <xf numFmtId="0" fontId="34" fillId="0" borderId="0" xfId="3" applyFont="1">
      <alignment vertical="center"/>
    </xf>
    <xf numFmtId="0" fontId="10" fillId="2" borderId="0" xfId="4" applyFont="1" applyFill="1" applyAlignment="1">
      <alignment horizontal="center" vertical="center"/>
    </xf>
    <xf numFmtId="0" fontId="10" fillId="3" borderId="83" xfId="3" applyFont="1" applyFill="1" applyBorder="1">
      <alignment vertical="center"/>
    </xf>
    <xf numFmtId="0" fontId="13" fillId="3" borderId="5" xfId="3" applyFont="1" applyFill="1" applyBorder="1" applyAlignment="1">
      <alignment horizontal="center" vertical="center" wrapText="1"/>
    </xf>
    <xf numFmtId="0" fontId="10" fillId="3" borderId="5" xfId="3" applyFont="1" applyFill="1" applyBorder="1" applyAlignment="1">
      <alignment horizontal="center" vertical="center"/>
    </xf>
    <xf numFmtId="0" fontId="10" fillId="3" borderId="5" xfId="3" applyFont="1" applyFill="1" applyBorder="1" applyAlignment="1">
      <alignment horizontal="center" vertical="center" wrapText="1"/>
    </xf>
    <xf numFmtId="0" fontId="10" fillId="3" borderId="12" xfId="3" applyFont="1" applyFill="1" applyBorder="1" applyAlignment="1">
      <alignment horizontal="right" vertical="center"/>
    </xf>
    <xf numFmtId="0" fontId="10" fillId="3" borderId="8" xfId="3" applyFont="1" applyFill="1" applyBorder="1" applyAlignment="1">
      <alignment horizontal="center" vertical="center"/>
    </xf>
    <xf numFmtId="0" fontId="10" fillId="3" borderId="4" xfId="3" applyFont="1" applyFill="1" applyBorder="1" applyAlignment="1">
      <alignment horizontal="left" vertical="center"/>
    </xf>
    <xf numFmtId="0" fontId="10" fillId="3" borderId="4" xfId="3" applyFont="1" applyFill="1" applyBorder="1" applyAlignment="1">
      <alignment horizontal="center" vertical="center"/>
    </xf>
    <xf numFmtId="0" fontId="10" fillId="3" borderId="4" xfId="3" applyFont="1" applyFill="1" applyBorder="1" applyAlignment="1">
      <alignment horizontal="right" vertical="center"/>
    </xf>
    <xf numFmtId="177" fontId="10" fillId="3" borderId="8" xfId="3" applyNumberFormat="1" applyFont="1" applyFill="1" applyBorder="1" applyAlignment="1">
      <alignment horizontal="center" vertical="center"/>
    </xf>
    <xf numFmtId="0" fontId="10" fillId="3" borderId="13" xfId="3" applyFont="1" applyFill="1" applyBorder="1" applyAlignment="1">
      <alignment horizontal="left" vertical="center"/>
    </xf>
    <xf numFmtId="0" fontId="10" fillId="3" borderId="110" xfId="3" applyFont="1" applyFill="1" applyBorder="1" applyAlignment="1">
      <alignment horizontal="center" vertical="center"/>
    </xf>
    <xf numFmtId="0" fontId="10" fillId="3" borderId="111" xfId="3" applyFont="1" applyFill="1" applyBorder="1" applyAlignment="1">
      <alignment horizontal="center" vertical="center"/>
    </xf>
    <xf numFmtId="0" fontId="10" fillId="3" borderId="112" xfId="3" applyFont="1" applyFill="1" applyBorder="1" applyAlignment="1">
      <alignment horizontal="center" vertical="center"/>
    </xf>
    <xf numFmtId="0" fontId="10" fillId="3" borderId="97" xfId="3" applyFont="1" applyFill="1" applyBorder="1" applyAlignment="1">
      <alignment horizontal="center" vertical="center" wrapText="1"/>
    </xf>
    <xf numFmtId="0" fontId="10" fillId="3" borderId="97" xfId="3" applyFont="1" applyFill="1" applyBorder="1" applyAlignment="1">
      <alignment horizontal="center" vertical="center" shrinkToFit="1"/>
    </xf>
    <xf numFmtId="178" fontId="10" fillId="3" borderId="97" xfId="3" applyNumberFormat="1" applyFont="1" applyFill="1" applyBorder="1" applyAlignment="1">
      <alignment horizontal="center" vertical="center" shrinkToFit="1"/>
    </xf>
    <xf numFmtId="0" fontId="10" fillId="3" borderId="3" xfId="3" applyFont="1" applyFill="1" applyBorder="1">
      <alignment vertical="center"/>
    </xf>
    <xf numFmtId="49" fontId="10" fillId="3" borderId="113" xfId="3" applyNumberFormat="1" applyFont="1" applyFill="1" applyBorder="1" applyAlignment="1">
      <alignment horizontal="center" vertical="center"/>
    </xf>
    <xf numFmtId="20" fontId="10" fillId="3" borderId="97" xfId="3" applyNumberFormat="1" applyFont="1" applyFill="1" applyBorder="1">
      <alignment vertical="center"/>
    </xf>
    <xf numFmtId="179" fontId="10" fillId="3" borderId="97" xfId="3" applyNumberFormat="1" applyFont="1" applyFill="1" applyBorder="1">
      <alignment vertical="center"/>
    </xf>
    <xf numFmtId="180" fontId="10" fillId="3" borderId="98" xfId="3" applyNumberFormat="1" applyFont="1" applyFill="1" applyBorder="1">
      <alignment vertical="center"/>
    </xf>
    <xf numFmtId="0" fontId="13" fillId="2" borderId="119" xfId="3" applyFont="1" applyFill="1" applyBorder="1" applyProtection="1">
      <alignment vertical="center"/>
      <protection locked="0"/>
    </xf>
    <xf numFmtId="0" fontId="10" fillId="2" borderId="119" xfId="3" applyFont="1" applyFill="1" applyBorder="1" applyAlignment="1" applyProtection="1">
      <alignment horizontal="center" vertical="center"/>
      <protection locked="0"/>
    </xf>
    <xf numFmtId="0" fontId="10" fillId="3" borderId="119" xfId="3" applyFont="1" applyFill="1" applyBorder="1" applyAlignment="1">
      <alignment horizontal="center" vertical="center"/>
    </xf>
    <xf numFmtId="0" fontId="10" fillId="0" borderId="32" xfId="3" applyFont="1" applyBorder="1" applyAlignment="1">
      <alignment horizontal="right" vertical="center"/>
    </xf>
    <xf numFmtId="0" fontId="10" fillId="4" borderId="33" xfId="3" applyFont="1" applyFill="1" applyBorder="1" applyAlignment="1" applyProtection="1">
      <alignment horizontal="center" vertical="center"/>
      <protection locked="0"/>
    </xf>
    <xf numFmtId="0" fontId="10" fillId="0" borderId="33" xfId="3" applyFont="1" applyBorder="1" applyAlignment="1">
      <alignment horizontal="left" vertical="center"/>
    </xf>
    <xf numFmtId="0" fontId="10" fillId="0" borderId="33" xfId="3" applyFont="1" applyBorder="1" applyAlignment="1">
      <alignment horizontal="center" vertical="center"/>
    </xf>
    <xf numFmtId="0" fontId="10" fillId="0" borderId="33" xfId="3" applyFont="1" applyBorder="1" applyAlignment="1">
      <alignment horizontal="right" vertical="center"/>
    </xf>
    <xf numFmtId="177" fontId="10" fillId="0" borderId="33" xfId="3" applyNumberFormat="1" applyFont="1" applyBorder="1" applyAlignment="1">
      <alignment horizontal="center" vertical="center"/>
    </xf>
    <xf numFmtId="0" fontId="10" fillId="0" borderId="34" xfId="3" applyFont="1" applyBorder="1" applyAlignment="1">
      <alignment horizontal="left" vertical="center"/>
    </xf>
    <xf numFmtId="0" fontId="10" fillId="0" borderId="35" xfId="3" applyFont="1" applyBorder="1" applyAlignment="1">
      <alignment horizontal="center" vertical="center"/>
    </xf>
    <xf numFmtId="0" fontId="10" fillId="3" borderId="35" xfId="3" applyFont="1" applyFill="1" applyBorder="1" applyAlignment="1">
      <alignment horizontal="center" vertical="center"/>
    </xf>
    <xf numFmtId="0" fontId="10" fillId="2" borderId="45" xfId="3" applyFont="1" applyFill="1" applyBorder="1" applyProtection="1">
      <alignment vertical="center"/>
      <protection locked="0"/>
    </xf>
    <xf numFmtId="181" fontId="10" fillId="2" borderId="45" xfId="3" applyNumberFormat="1" applyFont="1" applyFill="1" applyBorder="1" applyAlignment="1" applyProtection="1">
      <alignment horizontal="center" vertical="center" shrinkToFit="1"/>
      <protection locked="0"/>
    </xf>
    <xf numFmtId="0" fontId="10" fillId="3" borderId="45" xfId="3" applyFont="1" applyFill="1" applyBorder="1" applyAlignment="1">
      <alignment horizontal="center" vertical="center" shrinkToFit="1"/>
    </xf>
    <xf numFmtId="179" fontId="10" fillId="3" borderId="40" xfId="3" applyNumberFormat="1" applyFont="1" applyFill="1" applyBorder="1">
      <alignment vertical="center"/>
    </xf>
    <xf numFmtId="180" fontId="10" fillId="3" borderId="40" xfId="3" applyNumberFormat="1" applyFont="1" applyFill="1" applyBorder="1">
      <alignment vertical="center"/>
    </xf>
    <xf numFmtId="0" fontId="13" fillId="2" borderId="29" xfId="3" applyFont="1" applyFill="1" applyBorder="1" applyProtection="1">
      <alignment vertical="center"/>
      <protection locked="0"/>
    </xf>
    <xf numFmtId="0" fontId="10" fillId="2" borderId="29" xfId="3" applyFont="1" applyFill="1" applyBorder="1" applyAlignment="1" applyProtection="1">
      <alignment horizontal="center" vertical="center"/>
      <protection locked="0"/>
    </xf>
    <xf numFmtId="0" fontId="10" fillId="3" borderId="29" xfId="3" applyFont="1" applyFill="1" applyBorder="1" applyAlignment="1">
      <alignment horizontal="center" vertical="center"/>
    </xf>
    <xf numFmtId="0" fontId="10" fillId="4" borderId="43" xfId="3" applyFont="1" applyFill="1" applyBorder="1" applyAlignment="1" applyProtection="1">
      <alignment horizontal="center" vertical="center"/>
      <protection locked="0"/>
    </xf>
    <xf numFmtId="0" fontId="10" fillId="3" borderId="44" xfId="3" applyFont="1" applyFill="1" applyBorder="1" applyAlignment="1">
      <alignment horizontal="center" vertical="center"/>
    </xf>
    <xf numFmtId="0" fontId="10" fillId="3" borderId="13" xfId="3" applyFont="1" applyFill="1" applyBorder="1" applyAlignment="1">
      <alignment horizontal="center" vertical="center"/>
    </xf>
    <xf numFmtId="180" fontId="10" fillId="8" borderId="94" xfId="3" applyNumberFormat="1" applyFont="1" applyFill="1" applyBorder="1">
      <alignment vertical="center"/>
    </xf>
    <xf numFmtId="0" fontId="40" fillId="2" borderId="0" xfId="3" applyFont="1" applyFill="1" applyAlignment="1">
      <alignment horizontal="left" vertical="center"/>
    </xf>
    <xf numFmtId="0" fontId="11" fillId="2" borderId="0" xfId="3" applyFont="1" applyFill="1" applyAlignment="1">
      <alignment horizontal="left" vertical="center" wrapText="1"/>
    </xf>
    <xf numFmtId="0" fontId="11" fillId="2" borderId="0" xfId="3" applyFont="1" applyFill="1">
      <alignment vertical="center"/>
    </xf>
    <xf numFmtId="0" fontId="11" fillId="0" borderId="0" xfId="3" applyFont="1">
      <alignment vertical="center"/>
    </xf>
    <xf numFmtId="0" fontId="41" fillId="2" borderId="0" xfId="3" applyFont="1" applyFill="1">
      <alignment vertical="center"/>
    </xf>
    <xf numFmtId="0" fontId="41" fillId="0" borderId="0" xfId="3" applyFont="1">
      <alignment vertical="center"/>
    </xf>
    <xf numFmtId="0" fontId="43" fillId="2" borderId="0" xfId="3" applyFont="1" applyFill="1">
      <alignment vertical="center"/>
    </xf>
    <xf numFmtId="0" fontId="43" fillId="2" borderId="0" xfId="3" applyFont="1" applyFill="1" applyAlignment="1">
      <alignment horizontal="left" vertical="center"/>
    </xf>
    <xf numFmtId="0" fontId="43" fillId="0" borderId="0" xfId="3" applyFont="1">
      <alignment vertical="center"/>
    </xf>
    <xf numFmtId="0" fontId="43" fillId="0" borderId="0" xfId="3" applyFont="1" applyAlignment="1">
      <alignment horizontal="center" vertical="center"/>
    </xf>
    <xf numFmtId="0" fontId="42" fillId="2" borderId="0" xfId="3" applyFont="1" applyFill="1" applyAlignment="1">
      <alignment horizontal="left" vertical="center"/>
    </xf>
    <xf numFmtId="0" fontId="45" fillId="2" borderId="68" xfId="3" applyFont="1" applyFill="1" applyBorder="1" applyAlignment="1">
      <alignment horizontal="left" vertical="center"/>
    </xf>
    <xf numFmtId="0" fontId="43" fillId="2" borderId="69" xfId="3" applyFont="1" applyFill="1" applyBorder="1" applyAlignment="1">
      <alignment horizontal="left" vertical="center"/>
    </xf>
    <xf numFmtId="0" fontId="43" fillId="2" borderId="94" xfId="3" applyFont="1" applyFill="1" applyBorder="1" applyAlignment="1">
      <alignment horizontal="left" vertical="center"/>
    </xf>
    <xf numFmtId="0" fontId="46" fillId="2" borderId="68" xfId="3" applyFont="1" applyFill="1" applyBorder="1" applyAlignment="1">
      <alignment horizontal="left" vertical="center"/>
    </xf>
    <xf numFmtId="0" fontId="43" fillId="0" borderId="69" xfId="3" applyFont="1" applyBorder="1">
      <alignment vertical="center"/>
    </xf>
    <xf numFmtId="0" fontId="43" fillId="0" borderId="69" xfId="3" applyFont="1" applyBorder="1" applyAlignment="1">
      <alignment horizontal="center" vertical="center"/>
    </xf>
    <xf numFmtId="0" fontId="43" fillId="0" borderId="94" xfId="3" applyFont="1" applyBorder="1">
      <alignment vertical="center"/>
    </xf>
    <xf numFmtId="0" fontId="47" fillId="2" borderId="0" xfId="3" applyFont="1" applyFill="1" applyAlignment="1">
      <alignment horizontal="left" vertical="center"/>
    </xf>
    <xf numFmtId="0" fontId="45" fillId="2" borderId="82" xfId="3" applyFont="1" applyFill="1" applyBorder="1" applyAlignment="1">
      <alignment horizontal="left" vertical="center"/>
    </xf>
    <xf numFmtId="0" fontId="45" fillId="2" borderId="81" xfId="3" applyFont="1" applyFill="1" applyBorder="1" applyAlignment="1">
      <alignment horizontal="left" vertical="center"/>
    </xf>
    <xf numFmtId="0" fontId="45" fillId="2" borderId="129" xfId="3" applyFont="1" applyFill="1" applyBorder="1" applyAlignment="1">
      <alignment horizontal="left" vertical="center"/>
    </xf>
    <xf numFmtId="0" fontId="48" fillId="2" borderId="82" xfId="3" applyFont="1" applyFill="1" applyBorder="1" applyAlignment="1">
      <alignment horizontal="left" vertical="center"/>
    </xf>
    <xf numFmtId="0" fontId="43" fillId="2" borderId="81" xfId="3" applyFont="1" applyFill="1" applyBorder="1" applyAlignment="1">
      <alignment horizontal="left" vertical="center"/>
    </xf>
    <xf numFmtId="0" fontId="43" fillId="0" borderId="81" xfId="3" applyFont="1" applyBorder="1">
      <alignment vertical="center"/>
    </xf>
    <xf numFmtId="0" fontId="43" fillId="0" borderId="81" xfId="3" applyFont="1" applyBorder="1" applyAlignment="1">
      <alignment horizontal="center" vertical="center"/>
    </xf>
    <xf numFmtId="0" fontId="43" fillId="0" borderId="129" xfId="3" applyFont="1" applyBorder="1">
      <alignment vertical="center"/>
    </xf>
    <xf numFmtId="0" fontId="45" fillId="2" borderId="107" xfId="3" applyFont="1" applyFill="1" applyBorder="1" applyAlignment="1">
      <alignment horizontal="left" vertical="center"/>
    </xf>
    <xf numFmtId="0" fontId="45" fillId="2" borderId="0" xfId="3" applyFont="1" applyFill="1" applyAlignment="1">
      <alignment horizontal="left" vertical="center"/>
    </xf>
    <xf numFmtId="0" fontId="45" fillId="2" borderId="108" xfId="3" applyFont="1" applyFill="1" applyBorder="1" applyAlignment="1">
      <alignment horizontal="left" vertical="center"/>
    </xf>
    <xf numFmtId="0" fontId="48" fillId="2" borderId="107" xfId="3" applyFont="1" applyFill="1" applyBorder="1" applyAlignment="1">
      <alignment horizontal="left" vertical="center"/>
    </xf>
    <xf numFmtId="0" fontId="43" fillId="0" borderId="108" xfId="3" applyFont="1" applyBorder="1">
      <alignment vertical="center"/>
    </xf>
    <xf numFmtId="0" fontId="45" fillId="2" borderId="87" xfId="3" applyFont="1" applyFill="1" applyBorder="1" applyAlignment="1">
      <alignment horizontal="left" vertical="center"/>
    </xf>
    <xf numFmtId="0" fontId="45" fillId="2" borderId="93" xfId="3" applyFont="1" applyFill="1" applyBorder="1" applyAlignment="1">
      <alignment horizontal="left" vertical="center"/>
    </xf>
    <xf numFmtId="0" fontId="45" fillId="2" borderId="95" xfId="3" applyFont="1" applyFill="1" applyBorder="1" applyAlignment="1">
      <alignment horizontal="left" vertical="center"/>
    </xf>
    <xf numFmtId="0" fontId="48" fillId="2" borderId="87" xfId="3" applyFont="1" applyFill="1" applyBorder="1" applyAlignment="1">
      <alignment horizontal="left" vertical="center"/>
    </xf>
    <xf numFmtId="0" fontId="43" fillId="2" borderId="93" xfId="3" applyFont="1" applyFill="1" applyBorder="1" applyAlignment="1">
      <alignment horizontal="left" vertical="center"/>
    </xf>
    <xf numFmtId="0" fontId="43" fillId="0" borderId="93" xfId="3" applyFont="1" applyBorder="1">
      <alignment vertical="center"/>
    </xf>
    <xf numFmtId="0" fontId="43" fillId="0" borderId="93" xfId="3" applyFont="1" applyBorder="1" applyAlignment="1">
      <alignment horizontal="center" vertical="center"/>
    </xf>
    <xf numFmtId="0" fontId="43" fillId="0" borderId="95" xfId="3" applyFont="1" applyBorder="1">
      <alignment vertical="center"/>
    </xf>
    <xf numFmtId="0" fontId="44" fillId="2" borderId="0" xfId="3" applyFont="1" applyFill="1" applyAlignment="1">
      <alignment horizontal="left" vertical="center"/>
    </xf>
    <xf numFmtId="0" fontId="43" fillId="2" borderId="100" xfId="3" applyFont="1" applyFill="1" applyBorder="1" applyAlignment="1">
      <alignment horizontal="center" vertical="center"/>
    </xf>
    <xf numFmtId="0" fontId="43" fillId="2" borderId="1" xfId="3" applyFont="1" applyFill="1" applyBorder="1" applyAlignment="1">
      <alignment horizontal="center" vertical="center"/>
    </xf>
    <xf numFmtId="0" fontId="49" fillId="2" borderId="0" xfId="3" applyFont="1" applyFill="1" applyAlignment="1">
      <alignment horizontal="left" vertical="center"/>
    </xf>
    <xf numFmtId="0" fontId="12" fillId="3" borderId="83" xfId="3" applyFont="1" applyFill="1" applyBorder="1" applyAlignment="1">
      <alignment horizontal="center" vertical="center" wrapText="1"/>
    </xf>
    <xf numFmtId="182" fontId="10" fillId="8" borderId="100" xfId="3" applyNumberFormat="1" applyFont="1" applyFill="1" applyBorder="1" applyAlignment="1">
      <alignment horizontal="center" vertical="center" shrinkToFit="1"/>
    </xf>
    <xf numFmtId="183" fontId="10" fillId="8" borderId="131" xfId="3" applyNumberFormat="1" applyFont="1" applyFill="1" applyBorder="1" applyAlignment="1">
      <alignment horizontal="center" vertical="center" shrinkToFit="1"/>
    </xf>
    <xf numFmtId="0" fontId="31" fillId="3" borderId="103" xfId="0" applyFont="1" applyFill="1" applyBorder="1" applyAlignment="1">
      <alignment horizontal="left" vertical="center" wrapText="1"/>
    </xf>
    <xf numFmtId="0" fontId="31" fillId="3" borderId="86" xfId="0" applyFont="1" applyFill="1" applyBorder="1" applyAlignment="1">
      <alignment horizontal="left" vertical="center" wrapText="1"/>
    </xf>
    <xf numFmtId="0" fontId="31" fillId="3" borderId="104" xfId="0" applyFont="1" applyFill="1" applyBorder="1" applyAlignment="1">
      <alignment horizontal="left" vertical="center" wrapText="1"/>
    </xf>
    <xf numFmtId="176" fontId="21" fillId="2" borderId="134" xfId="0" applyNumberFormat="1" applyFont="1" applyFill="1" applyBorder="1" applyAlignment="1" applyProtection="1">
      <alignment vertical="center"/>
      <protection locked="0"/>
    </xf>
    <xf numFmtId="49" fontId="10" fillId="2" borderId="39" xfId="3" applyNumberFormat="1" applyFont="1" applyFill="1" applyBorder="1" applyAlignment="1" applyProtection="1">
      <alignment horizontal="center" vertical="center"/>
      <protection locked="0"/>
    </xf>
    <xf numFmtId="0" fontId="52" fillId="9" borderId="5" xfId="0" applyFont="1" applyFill="1" applyBorder="1" applyAlignment="1">
      <alignment vertical="center"/>
    </xf>
    <xf numFmtId="0" fontId="52" fillId="9" borderId="7" xfId="0" applyFont="1" applyFill="1" applyBorder="1" applyAlignment="1">
      <alignment vertical="center"/>
    </xf>
    <xf numFmtId="49" fontId="53" fillId="9" borderId="5" xfId="0" applyNumberFormat="1" applyFont="1" applyFill="1" applyBorder="1" applyAlignment="1">
      <alignment vertical="center"/>
    </xf>
    <xf numFmtId="0" fontId="52" fillId="9" borderId="7" xfId="0" applyFont="1" applyFill="1" applyBorder="1" applyAlignment="1">
      <alignment vertical="center" wrapText="1"/>
    </xf>
    <xf numFmtId="0" fontId="52" fillId="9" borderId="2" xfId="0" applyFont="1" applyFill="1" applyBorder="1" applyAlignment="1">
      <alignment vertical="center"/>
    </xf>
    <xf numFmtId="0" fontId="54" fillId="9" borderId="0" xfId="0" applyFont="1" applyFill="1" applyAlignment="1">
      <alignment vertical="center"/>
    </xf>
    <xf numFmtId="0" fontId="52" fillId="9" borderId="0" xfId="0" applyFont="1" applyFill="1" applyAlignment="1">
      <alignment vertical="center"/>
    </xf>
    <xf numFmtId="0" fontId="52" fillId="9" borderId="5" xfId="0" applyFont="1" applyFill="1" applyBorder="1" applyAlignment="1">
      <alignment horizontal="left" vertical="center"/>
    </xf>
    <xf numFmtId="0" fontId="52" fillId="9" borderId="5" xfId="0" applyFont="1" applyFill="1" applyBorder="1" applyAlignment="1">
      <alignment horizontal="left" vertical="center" wrapText="1"/>
    </xf>
    <xf numFmtId="0" fontId="52" fillId="9" borderId="5" xfId="0" applyFont="1" applyFill="1" applyBorder="1" applyAlignment="1">
      <alignment horizontal="right" vertical="center"/>
    </xf>
    <xf numFmtId="0" fontId="52" fillId="9" borderId="6" xfId="0" applyFont="1" applyFill="1" applyBorder="1" applyAlignment="1">
      <alignment horizontal="left" vertical="center"/>
    </xf>
    <xf numFmtId="0" fontId="0" fillId="0" borderId="5" xfId="0" applyBorder="1" applyAlignment="1">
      <alignment horizontal="center" vertical="center"/>
    </xf>
    <xf numFmtId="0" fontId="31" fillId="6" borderId="90" xfId="0" applyFont="1" applyFill="1" applyBorder="1" applyAlignment="1">
      <alignment horizontal="left" vertical="center" wrapText="1"/>
    </xf>
    <xf numFmtId="0" fontId="27" fillId="0" borderId="84" xfId="0" applyFont="1" applyBorder="1" applyAlignment="1">
      <alignment vertical="center"/>
    </xf>
    <xf numFmtId="0" fontId="31" fillId="6" borderId="91" xfId="0" applyFont="1" applyFill="1" applyBorder="1" applyAlignment="1">
      <alignment horizontal="left" vertical="center" wrapText="1"/>
    </xf>
    <xf numFmtId="0" fontId="27" fillId="0" borderId="96" xfId="0" applyFont="1" applyBorder="1" applyAlignment="1">
      <alignment vertical="center"/>
    </xf>
    <xf numFmtId="0" fontId="31" fillId="6" borderId="92" xfId="0" applyFont="1" applyFill="1" applyBorder="1" applyAlignment="1">
      <alignment horizontal="left" vertical="center" wrapText="1"/>
    </xf>
    <xf numFmtId="0" fontId="22" fillId="2" borderId="0" xfId="0" applyFont="1" applyFill="1" applyAlignment="1">
      <alignment horizontal="left"/>
    </xf>
    <xf numFmtId="0" fontId="0" fillId="2" borderId="6" xfId="0" applyFill="1" applyBorder="1"/>
    <xf numFmtId="0" fontId="52" fillId="9" borderId="0" xfId="0" applyFont="1" applyFill="1"/>
    <xf numFmtId="0" fontId="0" fillId="0" borderId="0" xfId="0" applyAlignment="1">
      <alignment horizontal="center" vertical="center"/>
    </xf>
    <xf numFmtId="0" fontId="0" fillId="2" borderId="5" xfId="0" applyFill="1" applyBorder="1" applyAlignment="1">
      <alignment horizontal="center" vertical="center"/>
    </xf>
    <xf numFmtId="0" fontId="0" fillId="2" borderId="0" xfId="0" applyFill="1" applyAlignment="1">
      <alignment horizontal="center" vertical="center"/>
    </xf>
    <xf numFmtId="0" fontId="27" fillId="2" borderId="101" xfId="0" applyFont="1" applyFill="1" applyBorder="1" applyAlignment="1" applyProtection="1">
      <alignment horizontal="left" vertical="center"/>
      <protection locked="0"/>
    </xf>
    <xf numFmtId="0" fontId="27" fillId="2" borderId="98" xfId="0" applyFont="1" applyFill="1" applyBorder="1" applyAlignment="1" applyProtection="1">
      <alignment horizontal="left" vertical="center"/>
      <protection locked="0"/>
    </xf>
    <xf numFmtId="0" fontId="10" fillId="2" borderId="0" xfId="3" applyFont="1" applyFill="1" applyAlignment="1">
      <alignment horizontal="left" vertical="center" wrapText="1"/>
    </xf>
    <xf numFmtId="0" fontId="42" fillId="2" borderId="0" xfId="3" applyFont="1" applyFill="1">
      <alignment vertical="center"/>
    </xf>
    <xf numFmtId="0" fontId="43" fillId="2" borderId="0" xfId="3" applyFont="1" applyFill="1" applyAlignment="1">
      <alignment horizontal="left" vertical="center" wrapText="1"/>
    </xf>
    <xf numFmtId="0" fontId="24" fillId="2" borderId="5" xfId="0" applyFont="1" applyFill="1" applyBorder="1" applyAlignment="1">
      <alignment horizontal="left"/>
    </xf>
    <xf numFmtId="0" fontId="54" fillId="9" borderId="5" xfId="0" applyFont="1" applyFill="1" applyBorder="1" applyAlignment="1">
      <alignment vertical="center"/>
    </xf>
    <xf numFmtId="0" fontId="0" fillId="2" borderId="5" xfId="0" applyFill="1" applyBorder="1" applyAlignment="1">
      <alignment horizontal="right"/>
    </xf>
    <xf numFmtId="0" fontId="29" fillId="0" borderId="80" xfId="0" applyFont="1" applyBorder="1" applyAlignment="1" applyProtection="1">
      <alignment horizontal="center" vertical="center"/>
      <protection locked="0"/>
    </xf>
    <xf numFmtId="176" fontId="21" fillId="2" borderId="20" xfId="0" applyNumberFormat="1" applyFont="1" applyFill="1" applyBorder="1" applyAlignment="1" applyProtection="1">
      <alignment horizontal="right" vertical="center"/>
      <protection locked="0"/>
    </xf>
    <xf numFmtId="0" fontId="21" fillId="3" borderId="3" xfId="0" applyFont="1" applyFill="1" applyBorder="1" applyAlignment="1" applyProtection="1">
      <alignment horizontal="left" vertical="center" shrinkToFit="1"/>
    </xf>
    <xf numFmtId="0" fontId="0" fillId="10" borderId="5" xfId="0" applyFill="1" applyBorder="1" applyAlignment="1">
      <alignment wrapText="1"/>
    </xf>
    <xf numFmtId="0" fontId="0" fillId="10" borderId="5" xfId="0" applyFill="1" applyBorder="1" applyAlignment="1">
      <alignment horizontal="left"/>
    </xf>
    <xf numFmtId="0" fontId="0" fillId="10" borderId="5" xfId="0" applyFill="1" applyBorder="1" applyAlignment="1">
      <alignment horizontal="left" wrapText="1"/>
    </xf>
    <xf numFmtId="0" fontId="26" fillId="2" borderId="5" xfId="0" applyFont="1" applyFill="1" applyBorder="1" applyAlignment="1">
      <alignment horizontal="left" wrapText="1"/>
    </xf>
    <xf numFmtId="0" fontId="3" fillId="2" borderId="0" xfId="0" applyFont="1" applyFill="1" applyAlignment="1" applyProtection="1">
      <alignment vertical="center"/>
    </xf>
    <xf numFmtId="0" fontId="3" fillId="2" borderId="0" xfId="0" applyFont="1" applyFill="1" applyAlignment="1" applyProtection="1">
      <alignment horizontal="right" vertical="center" shrinkToFit="1"/>
    </xf>
    <xf numFmtId="0" fontId="17" fillId="0" borderId="0" xfId="0" applyFont="1" applyAlignment="1" applyProtection="1">
      <alignment vertical="center"/>
    </xf>
    <xf numFmtId="0" fontId="3" fillId="0" borderId="0" xfId="0" applyFont="1" applyAlignment="1" applyProtection="1">
      <alignment vertical="center"/>
    </xf>
    <xf numFmtId="0" fontId="22" fillId="2" borderId="0" xfId="0" applyFont="1" applyFill="1" applyAlignment="1" applyProtection="1">
      <alignment horizontal="center" vertical="center"/>
    </xf>
    <xf numFmtId="0" fontId="3" fillId="2" borderId="0" xfId="0" applyFont="1" applyFill="1" applyAlignment="1" applyProtection="1">
      <alignment vertical="center" shrinkToFit="1"/>
    </xf>
    <xf numFmtId="0" fontId="3" fillId="2" borderId="0" xfId="0" applyFont="1" applyFill="1" applyAlignment="1" applyProtection="1">
      <alignment horizontal="right" vertical="center"/>
    </xf>
    <xf numFmtId="0" fontId="3" fillId="2" borderId="0" xfId="0" applyFont="1" applyFill="1" applyAlignment="1" applyProtection="1">
      <alignment horizontal="center" vertical="center" shrinkToFit="1"/>
    </xf>
    <xf numFmtId="0" fontId="21" fillId="2" borderId="0" xfId="0" applyFont="1" applyFill="1" applyAlignment="1" applyProtection="1">
      <alignment vertical="center"/>
    </xf>
    <xf numFmtId="0" fontId="3" fillId="3" borderId="6" xfId="0" applyFont="1" applyFill="1" applyBorder="1" applyAlignment="1" applyProtection="1">
      <alignment horizontal="center" vertical="center"/>
    </xf>
    <xf numFmtId="0" fontId="3" fillId="3" borderId="5" xfId="0" applyFont="1" applyFill="1" applyBorder="1" applyAlignment="1" applyProtection="1">
      <alignment horizontal="center" vertical="center" shrinkToFit="1"/>
    </xf>
    <xf numFmtId="0" fontId="19" fillId="0" borderId="0" xfId="0" applyFont="1" applyAlignment="1" applyProtection="1">
      <alignment vertical="center"/>
    </xf>
    <xf numFmtId="0" fontId="18" fillId="3" borderId="4" xfId="1" applyFont="1" applyFill="1" applyBorder="1" applyProtection="1">
      <alignment vertical="center"/>
    </xf>
    <xf numFmtId="0" fontId="20" fillId="3" borderId="10" xfId="1" applyFont="1" applyFill="1" applyBorder="1" applyProtection="1">
      <alignment vertical="center"/>
    </xf>
    <xf numFmtId="0" fontId="18" fillId="3" borderId="19" xfId="1" applyFont="1" applyFill="1" applyBorder="1" applyProtection="1">
      <alignment vertical="center"/>
    </xf>
    <xf numFmtId="0" fontId="18" fillId="3" borderId="74" xfId="1" applyFont="1" applyFill="1" applyBorder="1" applyProtection="1">
      <alignment vertical="center"/>
    </xf>
    <xf numFmtId="0" fontId="18" fillId="3" borderId="20" xfId="1" applyFont="1" applyFill="1" applyBorder="1" applyProtection="1">
      <alignment vertical="center"/>
    </xf>
    <xf numFmtId="0" fontId="18" fillId="3" borderId="75" xfId="1" applyFont="1" applyFill="1" applyBorder="1" applyProtection="1">
      <alignment vertical="center"/>
    </xf>
    <xf numFmtId="0" fontId="20" fillId="3" borderId="0" xfId="1" applyFont="1" applyFill="1" applyAlignment="1" applyProtection="1">
      <alignment horizontal="left" vertical="center"/>
    </xf>
    <xf numFmtId="0" fontId="7" fillId="3" borderId="14" xfId="1" applyFont="1" applyFill="1" applyBorder="1" applyProtection="1">
      <alignment vertical="center"/>
    </xf>
    <xf numFmtId="0" fontId="7" fillId="3" borderId="15" xfId="1" applyFont="1" applyFill="1" applyBorder="1" applyProtection="1">
      <alignment vertical="center"/>
    </xf>
    <xf numFmtId="0" fontId="18" fillId="3" borderId="13" xfId="1" applyFont="1" applyFill="1" applyBorder="1" applyProtection="1">
      <alignment vertical="center"/>
    </xf>
    <xf numFmtId="176" fontId="3" fillId="3" borderId="12" xfId="0" applyNumberFormat="1" applyFont="1" applyFill="1" applyBorder="1" applyAlignment="1" applyProtection="1">
      <alignment vertical="center"/>
    </xf>
    <xf numFmtId="0" fontId="18" fillId="3" borderId="9" xfId="1" applyFont="1" applyFill="1" applyBorder="1" applyAlignment="1" applyProtection="1">
      <alignment horizontal="center" vertical="center" textRotation="255"/>
    </xf>
    <xf numFmtId="0" fontId="18" fillId="3" borderId="66" xfId="1" applyFont="1" applyFill="1" applyBorder="1" applyAlignment="1" applyProtection="1">
      <alignment horizontal="center" vertical="center" textRotation="255"/>
    </xf>
    <xf numFmtId="0" fontId="18" fillId="3" borderId="71" xfId="1" applyFont="1" applyFill="1" applyBorder="1" applyProtection="1">
      <alignment vertical="center"/>
    </xf>
    <xf numFmtId="0" fontId="18" fillId="3" borderId="76" xfId="1" applyFont="1" applyFill="1" applyBorder="1" applyProtection="1">
      <alignment vertical="center"/>
    </xf>
    <xf numFmtId="0" fontId="18" fillId="3" borderId="77" xfId="1" applyFont="1" applyFill="1" applyBorder="1" applyAlignment="1" applyProtection="1">
      <alignment horizontal="centerContinuous" vertical="center"/>
    </xf>
    <xf numFmtId="0" fontId="18" fillId="3" borderId="78" xfId="1" applyFont="1" applyFill="1" applyBorder="1" applyAlignment="1" applyProtection="1">
      <alignment horizontal="centerContinuous" vertical="center"/>
    </xf>
    <xf numFmtId="0" fontId="18" fillId="3" borderId="79" xfId="1" applyFont="1" applyFill="1" applyBorder="1" applyAlignment="1" applyProtection="1">
      <alignment horizontal="centerContinuous" vertical="center"/>
    </xf>
    <xf numFmtId="176" fontId="3" fillId="3" borderId="14" xfId="0" applyNumberFormat="1" applyFont="1" applyFill="1" applyBorder="1" applyAlignment="1" applyProtection="1">
      <alignment vertical="center"/>
    </xf>
    <xf numFmtId="0" fontId="3" fillId="3" borderId="11" xfId="0" applyFont="1" applyFill="1" applyBorder="1" applyAlignment="1" applyProtection="1">
      <alignment vertical="center" shrinkToFit="1"/>
    </xf>
    <xf numFmtId="0" fontId="18" fillId="2" borderId="9" xfId="1" applyFont="1" applyFill="1" applyBorder="1" applyAlignment="1" applyProtection="1">
      <alignment horizontal="distributed" vertical="center"/>
    </xf>
    <xf numFmtId="0" fontId="18" fillId="2" borderId="0" xfId="1" applyFont="1" applyFill="1" applyAlignment="1" applyProtection="1">
      <alignment horizontal="distributed" vertical="center"/>
    </xf>
    <xf numFmtId="0" fontId="3" fillId="2" borderId="10" xfId="0" applyFont="1" applyFill="1" applyBorder="1" applyAlignment="1" applyProtection="1">
      <alignment vertical="center" shrinkToFit="1"/>
    </xf>
    <xf numFmtId="0" fontId="18" fillId="2" borderId="14" xfId="1" applyFont="1" applyFill="1" applyBorder="1" applyProtection="1">
      <alignment vertical="center"/>
    </xf>
    <xf numFmtId="0" fontId="18" fillId="2" borderId="3" xfId="1" applyFont="1" applyFill="1" applyBorder="1" applyProtection="1">
      <alignment vertical="center"/>
    </xf>
    <xf numFmtId="0" fontId="18" fillId="3" borderId="2" xfId="1" applyFont="1" applyFill="1" applyBorder="1" applyProtection="1">
      <alignment vertical="center"/>
    </xf>
    <xf numFmtId="0" fontId="18" fillId="3" borderId="7" xfId="1" applyFont="1" applyFill="1" applyBorder="1" applyProtection="1">
      <alignment vertical="center"/>
    </xf>
    <xf numFmtId="176" fontId="3" fillId="3" borderId="5" xfId="0" applyNumberFormat="1" applyFont="1" applyFill="1" applyBorder="1" applyAlignment="1" applyProtection="1">
      <alignment horizontal="right" vertical="center"/>
    </xf>
    <xf numFmtId="0" fontId="18" fillId="3" borderId="0" xfId="1" applyFont="1" applyFill="1" applyAlignment="1" applyProtection="1">
      <alignment horizontal="center" vertical="center" textRotation="255"/>
    </xf>
    <xf numFmtId="0" fontId="18" fillId="3" borderId="6" xfId="1" applyFont="1" applyFill="1" applyBorder="1" applyProtection="1">
      <alignment vertical="center"/>
    </xf>
    <xf numFmtId="0" fontId="7" fillId="3" borderId="12" xfId="0" applyFont="1" applyFill="1" applyBorder="1" applyAlignment="1" applyProtection="1">
      <alignment vertical="center"/>
    </xf>
    <xf numFmtId="0" fontId="7" fillId="3" borderId="7" xfId="0" applyFont="1" applyFill="1" applyBorder="1" applyAlignment="1" applyProtection="1">
      <alignment vertical="center"/>
    </xf>
    <xf numFmtId="176" fontId="3" fillId="3" borderId="5" xfId="0" applyNumberFormat="1" applyFont="1" applyFill="1" applyBorder="1" applyAlignment="1" applyProtection="1">
      <alignment vertical="center"/>
    </xf>
    <xf numFmtId="0" fontId="18" fillId="3" borderId="9" xfId="1" applyFont="1" applyFill="1" applyBorder="1" applyAlignment="1" applyProtection="1">
      <alignment horizontal="right" vertical="center"/>
    </xf>
    <xf numFmtId="0" fontId="18" fillId="2" borderId="23" xfId="1" applyFont="1" applyFill="1" applyBorder="1" applyProtection="1">
      <alignment vertical="center"/>
    </xf>
    <xf numFmtId="0" fontId="18" fillId="2" borderId="24" xfId="1" applyFont="1" applyFill="1" applyBorder="1" applyProtection="1">
      <alignment vertical="center"/>
    </xf>
    <xf numFmtId="0" fontId="18" fillId="3" borderId="14" xfId="1" applyFont="1" applyFill="1" applyBorder="1" applyAlignment="1" applyProtection="1">
      <alignment horizontal="right" vertical="center"/>
    </xf>
    <xf numFmtId="0" fontId="18" fillId="2" borderId="65" xfId="1" applyFont="1" applyFill="1" applyBorder="1" applyProtection="1">
      <alignment vertical="center"/>
    </xf>
    <xf numFmtId="0" fontId="18" fillId="3" borderId="12" xfId="1" applyFont="1" applyFill="1" applyBorder="1" applyProtection="1">
      <alignment vertical="center"/>
    </xf>
    <xf numFmtId="0" fontId="7" fillId="3" borderId="13" xfId="0" applyFont="1" applyFill="1" applyBorder="1" applyAlignment="1" applyProtection="1">
      <alignment vertical="center"/>
    </xf>
    <xf numFmtId="176" fontId="3" fillId="3" borderId="8" xfId="0" applyNumberFormat="1" applyFont="1" applyFill="1" applyBorder="1" applyAlignment="1" applyProtection="1">
      <alignment vertical="center"/>
    </xf>
    <xf numFmtId="0" fontId="18" fillId="3" borderId="9" xfId="1" applyFont="1" applyFill="1" applyBorder="1" applyAlignment="1" applyProtection="1">
      <alignment horizontal="distributed" vertical="center"/>
    </xf>
    <xf numFmtId="0" fontId="7" fillId="2" borderId="23" xfId="0" applyFont="1" applyFill="1" applyBorder="1" applyAlignment="1" applyProtection="1">
      <alignment vertical="center"/>
    </xf>
    <xf numFmtId="0" fontId="18" fillId="0" borderId="18" xfId="1" applyFont="1" applyBorder="1" applyProtection="1">
      <alignment vertical="center"/>
    </xf>
    <xf numFmtId="176" fontId="3" fillId="3" borderId="18" xfId="0" applyNumberFormat="1" applyFont="1" applyFill="1" applyBorder="1" applyAlignment="1" applyProtection="1">
      <alignment vertical="center"/>
    </xf>
    <xf numFmtId="0" fontId="18" fillId="2" borderId="23" xfId="2" applyFont="1" applyFill="1" applyBorder="1" applyProtection="1">
      <alignment vertical="center"/>
    </xf>
    <xf numFmtId="0" fontId="18" fillId="3" borderId="14" xfId="1" applyFont="1" applyFill="1" applyBorder="1" applyAlignment="1" applyProtection="1">
      <alignment horizontal="center" vertical="center" textRotation="255"/>
    </xf>
    <xf numFmtId="0" fontId="18" fillId="2" borderId="14" xfId="2" applyFont="1" applyFill="1" applyBorder="1" applyProtection="1">
      <alignment vertical="center"/>
    </xf>
    <xf numFmtId="0" fontId="18" fillId="2" borderId="15" xfId="2" applyFont="1" applyFill="1" applyBorder="1" applyProtection="1">
      <alignment vertical="center"/>
    </xf>
    <xf numFmtId="0" fontId="7" fillId="3" borderId="8" xfId="1" applyFont="1" applyFill="1" applyBorder="1" applyProtection="1">
      <alignment vertical="center"/>
    </xf>
    <xf numFmtId="0" fontId="18" fillId="3" borderId="72" xfId="1" applyFont="1" applyFill="1" applyBorder="1" applyAlignment="1" applyProtection="1">
      <alignment horizontal="centerContinuous" vertical="center"/>
    </xf>
    <xf numFmtId="0" fontId="18" fillId="3" borderId="73" xfId="1" applyFont="1" applyFill="1" applyBorder="1" applyAlignment="1" applyProtection="1">
      <alignment horizontal="centerContinuous" vertical="center"/>
    </xf>
    <xf numFmtId="176" fontId="3" fillId="3" borderId="21" xfId="0" applyNumberFormat="1" applyFont="1" applyFill="1" applyBorder="1" applyAlignment="1" applyProtection="1">
      <alignment vertical="center"/>
    </xf>
    <xf numFmtId="0" fontId="3" fillId="3" borderId="21" xfId="0" applyFont="1" applyFill="1" applyBorder="1" applyAlignment="1" applyProtection="1">
      <alignment vertical="center" shrinkToFit="1"/>
    </xf>
    <xf numFmtId="184" fontId="3" fillId="3" borderId="11" xfId="0" applyNumberFormat="1" applyFont="1" applyFill="1" applyBorder="1" applyAlignment="1" applyProtection="1">
      <alignment vertical="center"/>
    </xf>
    <xf numFmtId="184" fontId="3" fillId="3" borderId="5" xfId="0" applyNumberFormat="1" applyFont="1" applyFill="1" applyBorder="1" applyAlignment="1" applyProtection="1">
      <alignment vertical="center"/>
    </xf>
    <xf numFmtId="0" fontId="3" fillId="3" borderId="5" xfId="0" applyFont="1" applyFill="1" applyBorder="1" applyAlignment="1" applyProtection="1">
      <alignment vertical="center" shrinkToFit="1"/>
    </xf>
    <xf numFmtId="0" fontId="3" fillId="3" borderId="8" xfId="0" applyFont="1" applyFill="1" applyBorder="1" applyAlignment="1" applyProtection="1">
      <alignment vertical="center" shrinkToFit="1"/>
    </xf>
    <xf numFmtId="0" fontId="3" fillId="0" borderId="0" xfId="0" applyFont="1" applyAlignment="1" applyProtection="1">
      <alignment vertical="center" shrinkToFit="1"/>
    </xf>
    <xf numFmtId="176" fontId="9" fillId="3" borderId="16" xfId="0" applyNumberFormat="1" applyFont="1" applyFill="1" applyBorder="1" applyAlignment="1" applyProtection="1">
      <alignment vertical="center"/>
    </xf>
    <xf numFmtId="0" fontId="3" fillId="3" borderId="67" xfId="0" applyFont="1" applyFill="1" applyBorder="1" applyAlignment="1" applyProtection="1">
      <alignment vertical="center" shrinkToFit="1"/>
    </xf>
    <xf numFmtId="0" fontId="19" fillId="2" borderId="0" xfId="0" applyFont="1" applyFill="1" applyAlignment="1" applyProtection="1">
      <alignment vertical="center"/>
    </xf>
    <xf numFmtId="0" fontId="23" fillId="5" borderId="5" xfId="0" applyFont="1" applyFill="1" applyBorder="1" applyAlignment="1">
      <alignment horizontal="center" vertical="center"/>
    </xf>
    <xf numFmtId="0" fontId="32" fillId="2" borderId="0" xfId="0" applyFont="1" applyFill="1" applyAlignment="1">
      <alignment horizontal="left" vertical="center" wrapText="1"/>
    </xf>
    <xf numFmtId="0" fontId="30" fillId="2" borderId="0" xfId="0" applyFont="1" applyFill="1" applyAlignment="1">
      <alignment horizontal="left" vertical="center" wrapText="1"/>
    </xf>
    <xf numFmtId="0" fontId="23" fillId="5" borderId="5" xfId="0" applyFont="1" applyFill="1" applyBorder="1" applyAlignment="1">
      <alignment horizontal="center" vertical="center" wrapText="1"/>
    </xf>
    <xf numFmtId="0" fontId="18" fillId="3" borderId="9" xfId="0" applyFont="1" applyFill="1" applyBorder="1" applyAlignment="1" applyProtection="1">
      <alignment horizontal="center" vertical="center"/>
    </xf>
    <xf numFmtId="0" fontId="18" fillId="3" borderId="0" xfId="0" applyFont="1" applyFill="1" applyAlignment="1" applyProtection="1">
      <alignment horizontal="center" vertical="center"/>
    </xf>
    <xf numFmtId="0" fontId="18" fillId="3" borderId="10" xfId="0" applyFont="1" applyFill="1" applyBorder="1" applyAlignment="1" applyProtection="1">
      <alignment horizontal="center" vertical="center"/>
    </xf>
    <xf numFmtId="0" fontId="4" fillId="2" borderId="0" xfId="0" applyFont="1" applyFill="1" applyAlignment="1" applyProtection="1">
      <alignment horizontal="center" vertical="center"/>
    </xf>
    <xf numFmtId="0" fontId="18" fillId="3" borderId="6" xfId="1" applyFont="1" applyFill="1" applyBorder="1" applyAlignment="1" applyProtection="1">
      <alignment horizontal="center" vertical="center"/>
    </xf>
    <xf numFmtId="0" fontId="18" fillId="3" borderId="2" xfId="1" applyFont="1" applyFill="1" applyBorder="1" applyAlignment="1" applyProtection="1">
      <alignment horizontal="center" vertical="center"/>
    </xf>
    <xf numFmtId="0" fontId="18" fillId="3" borderId="8" xfId="1" applyFont="1" applyFill="1" applyBorder="1" applyAlignment="1" applyProtection="1">
      <alignment horizontal="center" vertical="center" textRotation="255"/>
    </xf>
    <xf numFmtId="0" fontId="18" fillId="3" borderId="18" xfId="1" applyFont="1" applyFill="1" applyBorder="1" applyAlignment="1" applyProtection="1">
      <alignment horizontal="center" vertical="center" textRotation="255"/>
    </xf>
    <xf numFmtId="0" fontId="18" fillId="3" borderId="21" xfId="1" applyFont="1" applyFill="1" applyBorder="1" applyAlignment="1" applyProtection="1">
      <alignment horizontal="center" vertical="center" textRotation="255"/>
    </xf>
    <xf numFmtId="0" fontId="18" fillId="3" borderId="5" xfId="0" applyFont="1" applyFill="1" applyBorder="1" applyAlignment="1" applyProtection="1">
      <alignment horizontal="center" vertical="center"/>
    </xf>
    <xf numFmtId="0" fontId="3" fillId="0" borderId="0" xfId="0" applyFont="1" applyBorder="1" applyAlignment="1" applyProtection="1">
      <alignment horizontal="center" vertical="center"/>
    </xf>
    <xf numFmtId="0" fontId="7" fillId="3" borderId="12" xfId="0" applyFont="1" applyFill="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13" xfId="0" applyFont="1" applyFill="1" applyBorder="1" applyAlignment="1" applyProtection="1">
      <alignment horizontal="center" vertical="center"/>
    </xf>
    <xf numFmtId="0" fontId="8" fillId="3" borderId="68" xfId="0" applyFont="1" applyFill="1" applyBorder="1" applyAlignment="1" applyProtection="1">
      <alignment horizontal="center" vertical="center" wrapText="1"/>
    </xf>
    <xf numFmtId="0" fontId="8" fillId="3" borderId="69" xfId="0" applyFont="1" applyFill="1" applyBorder="1" applyAlignment="1" applyProtection="1">
      <alignment horizontal="center" vertical="center" wrapText="1"/>
    </xf>
    <xf numFmtId="0" fontId="8" fillId="3" borderId="70" xfId="0" applyFont="1" applyFill="1" applyBorder="1" applyAlignment="1" applyProtection="1">
      <alignment horizontal="center" vertical="center" wrapText="1"/>
    </xf>
    <xf numFmtId="0" fontId="44" fillId="2" borderId="82" xfId="3" applyFont="1" applyFill="1" applyBorder="1" applyAlignment="1">
      <alignment horizontal="left" vertical="top"/>
    </xf>
    <xf numFmtId="0" fontId="44" fillId="2" borderId="81" xfId="3" applyFont="1" applyFill="1" applyBorder="1" applyAlignment="1">
      <alignment horizontal="left" vertical="top"/>
    </xf>
    <xf numFmtId="0" fontId="44" fillId="2" borderId="129" xfId="3" applyFont="1" applyFill="1" applyBorder="1" applyAlignment="1">
      <alignment horizontal="left" vertical="top"/>
    </xf>
    <xf numFmtId="0" fontId="43" fillId="2" borderId="107" xfId="3" applyFont="1" applyFill="1" applyBorder="1" applyAlignment="1">
      <alignment horizontal="left" vertical="top" wrapText="1"/>
    </xf>
    <xf numFmtId="0" fontId="43" fillId="2" borderId="0" xfId="3" applyFont="1" applyFill="1" applyAlignment="1">
      <alignment horizontal="left" vertical="top" wrapText="1"/>
    </xf>
    <xf numFmtId="0" fontId="43" fillId="2" borderId="108" xfId="3" applyFont="1" applyFill="1" applyBorder="1" applyAlignment="1">
      <alignment horizontal="left" vertical="top" wrapText="1"/>
    </xf>
    <xf numFmtId="0" fontId="43" fillId="2" borderId="87" xfId="3" applyFont="1" applyFill="1" applyBorder="1" applyAlignment="1">
      <alignment horizontal="left" vertical="top"/>
    </xf>
    <xf numFmtId="0" fontId="43" fillId="2" borderId="93" xfId="3" applyFont="1" applyFill="1" applyBorder="1" applyAlignment="1">
      <alignment horizontal="left" vertical="top"/>
    </xf>
    <xf numFmtId="0" fontId="43" fillId="2" borderId="95" xfId="3" applyFont="1" applyFill="1" applyBorder="1" applyAlignment="1">
      <alignment horizontal="left" vertical="top"/>
    </xf>
    <xf numFmtId="0" fontId="43" fillId="2" borderId="82" xfId="3" applyFont="1" applyFill="1" applyBorder="1" applyAlignment="1">
      <alignment horizontal="left" vertical="center"/>
    </xf>
    <xf numFmtId="0" fontId="43" fillId="2" borderId="129" xfId="3" applyFont="1" applyFill="1" applyBorder="1" applyAlignment="1">
      <alignment horizontal="left" vertical="center"/>
    </xf>
    <xf numFmtId="0" fontId="43" fillId="2" borderId="87" xfId="3" applyFont="1" applyFill="1" applyBorder="1" applyAlignment="1">
      <alignment horizontal="left" vertical="center"/>
    </xf>
    <xf numFmtId="0" fontId="43" fillId="2" borderId="95" xfId="3" applyFont="1" applyFill="1" applyBorder="1" applyAlignment="1">
      <alignment horizontal="left" vertical="center"/>
    </xf>
    <xf numFmtId="0" fontId="39" fillId="2" borderId="8" xfId="0" applyFont="1" applyFill="1" applyBorder="1" applyAlignment="1">
      <alignment horizontal="center" vertical="center"/>
    </xf>
    <xf numFmtId="0" fontId="39" fillId="2" borderId="11" xfId="0" applyFont="1" applyFill="1" applyBorder="1" applyAlignment="1">
      <alignment horizontal="center" vertical="center"/>
    </xf>
    <xf numFmtId="0" fontId="26" fillId="2" borderId="11" xfId="5" applyFont="1" applyFill="1" applyBorder="1" applyAlignment="1">
      <alignment horizontal="center" vertical="center" wrapText="1"/>
    </xf>
    <xf numFmtId="0" fontId="41" fillId="2" borderId="5" xfId="5" applyFont="1" applyFill="1" applyBorder="1" applyAlignment="1">
      <alignment horizontal="center" vertical="center" wrapText="1"/>
    </xf>
    <xf numFmtId="0" fontId="10" fillId="3" borderId="132" xfId="3" applyFont="1" applyFill="1" applyBorder="1" applyAlignment="1">
      <alignment horizontal="center" vertical="center"/>
    </xf>
    <xf numFmtId="0" fontId="10" fillId="3" borderId="133" xfId="3" applyFont="1" applyFill="1" applyBorder="1" applyAlignment="1">
      <alignment horizontal="center" vertical="center"/>
    </xf>
    <xf numFmtId="0" fontId="10" fillId="3" borderId="46" xfId="3" applyFont="1" applyFill="1" applyBorder="1" applyAlignment="1">
      <alignment horizontal="center" vertical="center"/>
    </xf>
    <xf numFmtId="0" fontId="10" fillId="3" borderId="55" xfId="3" applyFont="1" applyFill="1" applyBorder="1" applyAlignment="1">
      <alignment horizontal="center" vertical="center"/>
    </xf>
    <xf numFmtId="0" fontId="10" fillId="3" borderId="5" xfId="3" applyFont="1" applyFill="1" applyBorder="1" applyAlignment="1">
      <alignment horizontal="left" vertical="center"/>
    </xf>
    <xf numFmtId="0" fontId="11" fillId="3" borderId="5" xfId="3" applyFont="1" applyFill="1" applyBorder="1" applyAlignment="1">
      <alignment horizontal="center" vertical="center"/>
    </xf>
    <xf numFmtId="0" fontId="11" fillId="3" borderId="5" xfId="3" applyFont="1" applyFill="1" applyBorder="1" applyAlignment="1">
      <alignment horizontal="left" vertical="center"/>
    </xf>
    <xf numFmtId="0" fontId="11" fillId="8" borderId="5" xfId="3" applyFont="1" applyFill="1" applyBorder="1" applyAlignment="1">
      <alignment horizontal="center" vertical="center"/>
    </xf>
    <xf numFmtId="0" fontId="11" fillId="0" borderId="0" xfId="3" applyFont="1" applyAlignment="1">
      <alignment horizontal="center" vertical="center"/>
    </xf>
    <xf numFmtId="0" fontId="10" fillId="3" borderId="53" xfId="3" applyFont="1" applyFill="1" applyBorder="1" applyAlignment="1">
      <alignment horizontal="center" vertical="center"/>
    </xf>
    <xf numFmtId="0" fontId="10" fillId="3" borderId="62" xfId="3" applyFont="1" applyFill="1" applyBorder="1" applyAlignment="1">
      <alignment horizontal="center" vertical="center"/>
    </xf>
    <xf numFmtId="0" fontId="10" fillId="2" borderId="0" xfId="3" applyFont="1" applyFill="1" applyAlignment="1">
      <alignment horizontal="left" vertical="center" wrapText="1"/>
    </xf>
    <xf numFmtId="0" fontId="10" fillId="3" borderId="5" xfId="3" applyFont="1" applyFill="1" applyBorder="1" applyAlignment="1">
      <alignment horizontal="left" vertical="center" wrapText="1"/>
    </xf>
    <xf numFmtId="0" fontId="35" fillId="7" borderId="12" xfId="0" applyFont="1" applyFill="1" applyBorder="1" applyAlignment="1">
      <alignment horizontal="center" vertical="center"/>
    </xf>
    <xf numFmtId="0" fontId="35" fillId="7" borderId="4" xfId="0" applyFont="1" applyFill="1" applyBorder="1" applyAlignment="1">
      <alignment horizontal="center" vertical="center"/>
    </xf>
    <xf numFmtId="0" fontId="35" fillId="7" borderId="13" xfId="0" applyFont="1" applyFill="1" applyBorder="1" applyAlignment="1">
      <alignment horizontal="center" vertical="center"/>
    </xf>
    <xf numFmtId="0" fontId="35" fillId="7" borderId="14" xfId="0" applyFont="1" applyFill="1" applyBorder="1" applyAlignment="1">
      <alignment horizontal="center" vertical="center"/>
    </xf>
    <xf numFmtId="0" fontId="35" fillId="7" borderId="3" xfId="0" applyFont="1" applyFill="1" applyBorder="1" applyAlignment="1">
      <alignment horizontal="center" vertical="center"/>
    </xf>
    <xf numFmtId="0" fontId="35" fillId="7" borderId="15" xfId="0" applyFont="1" applyFill="1" applyBorder="1" applyAlignment="1">
      <alignment horizontal="center" vertical="center"/>
    </xf>
    <xf numFmtId="49" fontId="10" fillId="4" borderId="38" xfId="3" applyNumberFormat="1" applyFont="1" applyFill="1" applyBorder="1" applyAlignment="1" applyProtection="1">
      <alignment horizontal="center" vertical="center"/>
      <protection locked="0"/>
    </xf>
    <xf numFmtId="49" fontId="10" fillId="4" borderId="39" xfId="3" applyNumberFormat="1" applyFont="1" applyFill="1" applyBorder="1" applyAlignment="1" applyProtection="1">
      <alignment horizontal="center" vertical="center"/>
      <protection locked="0"/>
    </xf>
    <xf numFmtId="0" fontId="10" fillId="2" borderId="29" xfId="3" applyFont="1" applyFill="1" applyBorder="1" applyAlignment="1" applyProtection="1">
      <alignment horizontal="center" vertical="center" shrinkToFit="1"/>
      <protection locked="0"/>
    </xf>
    <xf numFmtId="0" fontId="10" fillId="2" borderId="45" xfId="3" applyFont="1" applyFill="1" applyBorder="1" applyAlignment="1" applyProtection="1">
      <alignment horizontal="center" vertical="center" shrinkToFit="1"/>
      <protection locked="0"/>
    </xf>
    <xf numFmtId="0" fontId="10" fillId="2" borderId="29" xfId="3" applyFont="1" applyFill="1" applyBorder="1" applyAlignment="1" applyProtection="1">
      <alignment vertical="center" wrapText="1"/>
      <protection locked="0"/>
    </xf>
    <xf numFmtId="0" fontId="10" fillId="2" borderId="45" xfId="3" applyFont="1" applyFill="1" applyBorder="1" applyAlignment="1" applyProtection="1">
      <alignment vertical="center" wrapText="1"/>
      <protection locked="0"/>
    </xf>
    <xf numFmtId="0" fontId="10" fillId="2" borderId="30" xfId="3" applyFont="1" applyFill="1" applyBorder="1" applyAlignment="1" applyProtection="1">
      <alignment horizontal="left" vertical="center"/>
      <protection locked="0"/>
    </xf>
    <xf numFmtId="0" fontId="10" fillId="2" borderId="13" xfId="3" applyFont="1" applyFill="1" applyBorder="1" applyAlignment="1" applyProtection="1">
      <alignment horizontal="left" vertical="center"/>
      <protection locked="0"/>
    </xf>
    <xf numFmtId="0" fontId="10" fillId="2" borderId="64" xfId="3" applyFont="1" applyFill="1" applyBorder="1" applyAlignment="1" applyProtection="1">
      <alignment horizontal="left" vertical="center"/>
      <protection locked="0"/>
    </xf>
    <xf numFmtId="0" fontId="10" fillId="2" borderId="15" xfId="3" applyFont="1" applyFill="1" applyBorder="1" applyAlignment="1" applyProtection="1">
      <alignment horizontal="left" vertical="center"/>
      <protection locked="0"/>
    </xf>
    <xf numFmtId="49" fontId="10" fillId="4" borderId="37" xfId="3" applyNumberFormat="1" applyFont="1" applyFill="1" applyBorder="1" applyAlignment="1" applyProtection="1">
      <alignment horizontal="center" vertical="center"/>
      <protection locked="0"/>
    </xf>
    <xf numFmtId="0" fontId="10" fillId="2" borderId="130" xfId="3" applyFont="1" applyFill="1" applyBorder="1" applyAlignment="1" applyProtection="1">
      <alignment horizontal="center" vertical="center" shrinkToFit="1"/>
      <protection locked="0"/>
    </xf>
    <xf numFmtId="0" fontId="10" fillId="3" borderId="47" xfId="3" applyFont="1" applyFill="1" applyBorder="1" applyAlignment="1">
      <alignment horizontal="center" vertical="center"/>
    </xf>
    <xf numFmtId="0" fontId="10" fillId="3" borderId="56" xfId="3" applyFont="1" applyFill="1" applyBorder="1" applyAlignment="1">
      <alignment horizontal="center" vertical="center"/>
    </xf>
    <xf numFmtId="0" fontId="10" fillId="3" borderId="48" xfId="3" applyFont="1" applyFill="1" applyBorder="1" applyAlignment="1">
      <alignment horizontal="left" vertical="center"/>
    </xf>
    <xf numFmtId="0" fontId="10" fillId="3" borderId="49" xfId="3" applyFont="1" applyFill="1" applyBorder="1" applyAlignment="1">
      <alignment horizontal="left" vertical="center"/>
    </xf>
    <xf numFmtId="0" fontId="10" fillId="3" borderId="57" xfId="3" applyFont="1" applyFill="1" applyBorder="1" applyAlignment="1">
      <alignment horizontal="left" vertical="center"/>
    </xf>
    <xf numFmtId="0" fontId="10" fillId="3" borderId="58" xfId="3" applyFont="1" applyFill="1" applyBorder="1" applyAlignment="1">
      <alignment horizontal="left" vertical="center"/>
    </xf>
    <xf numFmtId="0" fontId="10" fillId="3" borderId="50" xfId="3" applyFont="1" applyFill="1" applyBorder="1" applyAlignment="1">
      <alignment horizontal="center" vertical="center"/>
    </xf>
    <xf numFmtId="0" fontId="10" fillId="3" borderId="51" xfId="3" applyFont="1" applyFill="1" applyBorder="1" applyAlignment="1">
      <alignment horizontal="center" vertical="center"/>
    </xf>
    <xf numFmtId="0" fontId="10" fillId="3" borderId="52" xfId="3" applyFont="1" applyFill="1" applyBorder="1" applyAlignment="1">
      <alignment horizontal="center" vertical="center"/>
    </xf>
    <xf numFmtId="0" fontId="10" fillId="3" borderId="59" xfId="3" applyFont="1" applyFill="1" applyBorder="1" applyAlignment="1">
      <alignment horizontal="center" vertical="center"/>
    </xf>
    <xf numFmtId="0" fontId="10" fillId="3" borderId="60" xfId="3" applyFont="1" applyFill="1" applyBorder="1" applyAlignment="1">
      <alignment horizontal="center" vertical="center"/>
    </xf>
    <xf numFmtId="0" fontId="10" fillId="3" borderId="61" xfId="3" applyFont="1" applyFill="1" applyBorder="1" applyAlignment="1">
      <alignment horizontal="center" vertical="center"/>
    </xf>
    <xf numFmtId="0" fontId="10" fillId="3" borderId="11" xfId="3" applyFont="1" applyFill="1" applyBorder="1" applyAlignment="1">
      <alignment horizontal="center" vertical="center"/>
    </xf>
    <xf numFmtId="0" fontId="10" fillId="3" borderId="5" xfId="3" applyFont="1" applyFill="1" applyBorder="1" applyAlignment="1">
      <alignment horizontal="center" vertical="center"/>
    </xf>
    <xf numFmtId="0" fontId="10" fillId="3" borderId="12" xfId="3" applyFont="1" applyFill="1" applyBorder="1" applyAlignment="1">
      <alignment horizontal="center" vertical="center"/>
    </xf>
    <xf numFmtId="0" fontId="10" fillId="3" borderId="13" xfId="3" applyFont="1" applyFill="1" applyBorder="1" applyAlignment="1">
      <alignment horizontal="center" vertical="center"/>
    </xf>
    <xf numFmtId="0" fontId="10" fillId="3" borderId="14" xfId="3" applyFont="1" applyFill="1" applyBorder="1" applyAlignment="1">
      <alignment horizontal="center" vertical="center"/>
    </xf>
    <xf numFmtId="0" fontId="10" fillId="3" borderId="15" xfId="3" applyFont="1" applyFill="1" applyBorder="1" applyAlignment="1">
      <alignment horizontal="center" vertical="center"/>
    </xf>
    <xf numFmtId="0" fontId="10" fillId="8" borderId="82" xfId="3" applyFont="1" applyFill="1" applyBorder="1" applyAlignment="1">
      <alignment horizontal="right" vertical="center" wrapText="1"/>
    </xf>
    <xf numFmtId="0" fontId="10" fillId="8" borderId="129" xfId="3" applyFont="1" applyFill="1" applyBorder="1" applyAlignment="1">
      <alignment horizontal="right" vertical="center" wrapText="1"/>
    </xf>
    <xf numFmtId="0" fontId="10" fillId="8" borderId="87" xfId="3" applyFont="1" applyFill="1" applyBorder="1" applyAlignment="1">
      <alignment horizontal="right" vertical="center" wrapText="1"/>
    </xf>
    <xf numFmtId="0" fontId="10" fillId="8" borderId="95" xfId="3" applyFont="1" applyFill="1" applyBorder="1" applyAlignment="1">
      <alignment horizontal="right" vertical="center" wrapText="1"/>
    </xf>
    <xf numFmtId="0" fontId="10" fillId="3" borderId="127" xfId="3" applyFont="1" applyFill="1" applyBorder="1" applyAlignment="1">
      <alignment horizontal="center" vertical="center"/>
    </xf>
    <xf numFmtId="0" fontId="10" fillId="3" borderId="40" xfId="3" applyFont="1" applyFill="1" applyBorder="1" applyAlignment="1">
      <alignment horizontal="center" vertical="center"/>
    </xf>
    <xf numFmtId="0" fontId="10" fillId="3" borderId="36" xfId="3" applyFont="1" applyFill="1" applyBorder="1" applyAlignment="1">
      <alignment horizontal="center" vertical="center" wrapText="1"/>
    </xf>
    <xf numFmtId="0" fontId="10" fillId="3" borderId="63" xfId="3" applyFont="1" applyFill="1" applyBorder="1" applyAlignment="1">
      <alignment horizontal="center" vertical="center" wrapText="1"/>
    </xf>
    <xf numFmtId="0" fontId="10" fillId="3" borderId="115" xfId="3" applyFont="1" applyFill="1" applyBorder="1" applyAlignment="1">
      <alignment horizontal="center" vertical="center" wrapText="1"/>
    </xf>
    <xf numFmtId="0" fontId="10" fillId="3" borderId="121" xfId="3" applyFont="1" applyFill="1" applyBorder="1" applyAlignment="1">
      <alignment horizontal="center" vertical="center" wrapText="1"/>
    </xf>
    <xf numFmtId="0" fontId="10" fillId="2" borderId="128" xfId="3" applyFont="1" applyFill="1" applyBorder="1" applyAlignment="1" applyProtection="1">
      <alignment horizontal="center" vertical="center" wrapText="1"/>
      <protection locked="0"/>
    </xf>
    <xf numFmtId="0" fontId="10" fillId="2" borderId="122" xfId="3" applyFont="1" applyFill="1" applyBorder="1" applyAlignment="1" applyProtection="1">
      <alignment horizontal="center" vertical="center" wrapText="1"/>
      <protection locked="0"/>
    </xf>
    <xf numFmtId="0" fontId="10" fillId="3" borderId="36" xfId="3" applyFont="1" applyFill="1" applyBorder="1" applyAlignment="1" applyProtection="1">
      <alignment horizontal="center" vertical="center" wrapText="1"/>
      <protection locked="0"/>
    </xf>
    <xf numFmtId="0" fontId="10" fillId="3" borderId="63" xfId="3" applyFont="1" applyFill="1" applyBorder="1" applyAlignment="1" applyProtection="1">
      <alignment horizontal="center" vertical="center" wrapText="1"/>
      <protection locked="0"/>
    </xf>
    <xf numFmtId="0" fontId="10" fillId="2" borderId="30" xfId="3" applyFont="1" applyFill="1" applyBorder="1" applyAlignment="1" applyProtection="1">
      <alignment horizontal="center" vertical="center" wrapText="1"/>
      <protection locked="0"/>
    </xf>
    <xf numFmtId="0" fontId="10" fillId="2" borderId="125" xfId="3" applyFont="1" applyFill="1" applyBorder="1" applyAlignment="1" applyProtection="1">
      <alignment horizontal="center" vertical="center" wrapText="1"/>
      <protection locked="0"/>
    </xf>
    <xf numFmtId="0" fontId="10" fillId="2" borderId="64" xfId="3" applyFont="1" applyFill="1" applyBorder="1" applyAlignment="1" applyProtection="1">
      <alignment horizontal="center" vertical="center" wrapText="1"/>
      <protection locked="0"/>
    </xf>
    <xf numFmtId="0" fontId="10" fillId="2" borderId="123" xfId="3" applyFont="1" applyFill="1" applyBorder="1" applyAlignment="1" applyProtection="1">
      <alignment horizontal="center" vertical="center" wrapText="1"/>
      <protection locked="0"/>
    </xf>
    <xf numFmtId="0" fontId="10" fillId="2" borderId="28" xfId="3" applyFont="1" applyFill="1" applyBorder="1" applyAlignment="1" applyProtection="1">
      <alignment horizontal="center" vertical="center" shrinkToFit="1"/>
      <protection locked="0"/>
    </xf>
    <xf numFmtId="0" fontId="10" fillId="2" borderId="63" xfId="3" applyFont="1" applyFill="1" applyBorder="1" applyAlignment="1" applyProtection="1">
      <alignment horizontal="center" vertical="center" shrinkToFit="1"/>
      <protection locked="0"/>
    </xf>
    <xf numFmtId="0" fontId="10" fillId="2" borderId="28" xfId="3" applyFont="1" applyFill="1" applyBorder="1" applyAlignment="1" applyProtection="1">
      <alignment vertical="center" wrapText="1"/>
      <protection locked="0"/>
    </xf>
    <xf numFmtId="0" fontId="10" fillId="2" borderId="63" xfId="3" applyFont="1" applyFill="1" applyBorder="1" applyAlignment="1" applyProtection="1">
      <alignment vertical="center" wrapText="1"/>
      <protection locked="0"/>
    </xf>
    <xf numFmtId="0" fontId="10" fillId="2" borderId="126" xfId="3" applyFont="1" applyFill="1" applyBorder="1" applyAlignment="1" applyProtection="1">
      <alignment horizontal="left" vertical="center"/>
      <protection locked="0"/>
    </xf>
    <xf numFmtId="0" fontId="10" fillId="2" borderId="41" xfId="3" applyFont="1" applyFill="1" applyBorder="1" applyAlignment="1" applyProtection="1">
      <alignment horizontal="left" vertical="center"/>
      <protection locked="0"/>
    </xf>
    <xf numFmtId="0" fontId="10" fillId="2" borderId="124" xfId="3" applyFont="1" applyFill="1" applyBorder="1" applyAlignment="1" applyProtection="1">
      <alignment horizontal="left" vertical="center"/>
      <protection locked="0"/>
    </xf>
    <xf numFmtId="0" fontId="10" fillId="2" borderId="39" xfId="3" applyFont="1" applyFill="1" applyBorder="1" applyAlignment="1" applyProtection="1">
      <alignment horizontal="left" vertical="center"/>
      <protection locked="0"/>
    </xf>
    <xf numFmtId="0" fontId="10" fillId="3" borderId="8" xfId="3" applyFont="1" applyFill="1" applyBorder="1" applyAlignment="1">
      <alignment horizontal="center" vertical="center"/>
    </xf>
    <xf numFmtId="0" fontId="10" fillId="2" borderId="27" xfId="3" applyFont="1" applyFill="1" applyBorder="1" applyAlignment="1" applyProtection="1">
      <alignment horizontal="center" vertical="center" wrapText="1"/>
      <protection locked="0"/>
    </xf>
    <xf numFmtId="0" fontId="10" fillId="2" borderId="54" xfId="3" applyFont="1" applyFill="1" applyBorder="1" applyAlignment="1" applyProtection="1">
      <alignment horizontal="center" vertical="center" wrapText="1"/>
      <protection locked="0"/>
    </xf>
    <xf numFmtId="0" fontId="10" fillId="2" borderId="117" xfId="3" applyFont="1" applyFill="1" applyBorder="1" applyAlignment="1" applyProtection="1">
      <alignment horizontal="center" vertical="center" wrapText="1"/>
      <protection locked="0"/>
    </xf>
    <xf numFmtId="0" fontId="10" fillId="2" borderId="118" xfId="3" applyFont="1" applyFill="1" applyBorder="1" applyAlignment="1" applyProtection="1">
      <alignment horizontal="center" vertical="center" wrapText="1"/>
      <protection locked="0"/>
    </xf>
    <xf numFmtId="0" fontId="10" fillId="2" borderId="119" xfId="3" applyFont="1" applyFill="1" applyBorder="1" applyAlignment="1" applyProtection="1">
      <alignment horizontal="center" vertical="center" shrinkToFit="1"/>
      <protection locked="0"/>
    </xf>
    <xf numFmtId="0" fontId="10" fillId="2" borderId="119" xfId="3" applyFont="1" applyFill="1" applyBorder="1" applyAlignment="1" applyProtection="1">
      <alignment vertical="center" wrapText="1"/>
      <protection locked="0"/>
    </xf>
    <xf numFmtId="0" fontId="10" fillId="2" borderId="120" xfId="3" applyFont="1" applyFill="1" applyBorder="1" applyAlignment="1" applyProtection="1">
      <alignment horizontal="left" vertical="center"/>
      <protection locked="0"/>
    </xf>
    <xf numFmtId="0" fontId="10" fillId="2" borderId="34" xfId="3" applyFont="1" applyFill="1" applyBorder="1" applyAlignment="1" applyProtection="1">
      <alignment horizontal="left" vertical="center"/>
      <protection locked="0"/>
    </xf>
    <xf numFmtId="0" fontId="10" fillId="3" borderId="114" xfId="3" applyFont="1" applyFill="1" applyBorder="1" applyAlignment="1">
      <alignment horizontal="center" vertical="center"/>
    </xf>
    <xf numFmtId="0" fontId="10" fillId="3" borderId="116" xfId="3" applyFont="1" applyFill="1" applyBorder="1" applyAlignment="1" applyProtection="1">
      <alignment horizontal="center" vertical="center" wrapText="1"/>
      <protection locked="0"/>
    </xf>
    <xf numFmtId="0" fontId="10" fillId="3" borderId="122" xfId="3" applyFont="1" applyFill="1" applyBorder="1" applyAlignment="1" applyProtection="1">
      <alignment horizontal="center" vertical="center" wrapText="1"/>
      <protection locked="0"/>
    </xf>
    <xf numFmtId="0" fontId="10" fillId="3" borderId="5" xfId="3" applyFont="1" applyFill="1" applyBorder="1" applyAlignment="1">
      <alignment horizontal="center" vertical="center" wrapText="1"/>
    </xf>
    <xf numFmtId="0" fontId="10" fillId="3" borderId="97" xfId="3" applyFont="1" applyFill="1" applyBorder="1" applyAlignment="1">
      <alignment horizontal="center" vertical="center" wrapText="1"/>
    </xf>
    <xf numFmtId="0" fontId="10" fillId="3" borderId="5" xfId="3" applyFont="1" applyFill="1" applyBorder="1" applyAlignment="1">
      <alignment horizontal="center" vertical="center" shrinkToFit="1"/>
    </xf>
    <xf numFmtId="0" fontId="10" fillId="3" borderId="97" xfId="3" applyFont="1" applyFill="1" applyBorder="1" applyAlignment="1">
      <alignment horizontal="center" vertical="center" shrinkToFit="1"/>
    </xf>
    <xf numFmtId="0" fontId="12" fillId="3" borderId="5" xfId="3" applyFont="1" applyFill="1" applyBorder="1" applyAlignment="1">
      <alignment vertical="center" wrapText="1"/>
    </xf>
    <xf numFmtId="0" fontId="12" fillId="3" borderId="97" xfId="3" applyFont="1" applyFill="1" applyBorder="1" applyAlignment="1">
      <alignment vertical="center" wrapText="1"/>
    </xf>
    <xf numFmtId="0" fontId="38" fillId="3" borderId="5" xfId="3" applyFont="1" applyFill="1" applyBorder="1" applyAlignment="1">
      <alignment horizontal="left" vertical="center"/>
    </xf>
    <xf numFmtId="0" fontId="10" fillId="3" borderId="6" xfId="3" applyFont="1" applyFill="1" applyBorder="1" applyAlignment="1">
      <alignment horizontal="left" vertical="center"/>
    </xf>
    <xf numFmtId="0" fontId="10" fillId="3" borderId="97" xfId="3" applyFont="1" applyFill="1" applyBorder="1" applyAlignment="1">
      <alignment horizontal="left" vertical="center"/>
    </xf>
    <xf numFmtId="0" fontId="10" fillId="3" borderId="88" xfId="3" applyFont="1" applyFill="1" applyBorder="1" applyAlignment="1">
      <alignment horizontal="left" vertical="center"/>
    </xf>
    <xf numFmtId="0" fontId="10" fillId="3" borderId="83" xfId="3" applyFont="1" applyFill="1" applyBorder="1" applyAlignment="1">
      <alignment horizontal="center" vertical="center"/>
    </xf>
    <xf numFmtId="0" fontId="10" fillId="3" borderId="84" xfId="3" applyFont="1" applyFill="1" applyBorder="1" applyAlignment="1">
      <alignment horizontal="center" vertical="center"/>
    </xf>
    <xf numFmtId="0" fontId="10" fillId="3" borderId="96" xfId="3" applyFont="1" applyFill="1" applyBorder="1" applyAlignment="1">
      <alignment horizontal="center" vertical="center"/>
    </xf>
    <xf numFmtId="0" fontId="10" fillId="2" borderId="0" xfId="3" applyFont="1" applyFill="1" applyAlignment="1">
      <alignment horizontal="center" vertical="center" textRotation="255"/>
    </xf>
    <xf numFmtId="0" fontId="10" fillId="3" borderId="91" xfId="3" applyFont="1" applyFill="1" applyBorder="1" applyAlignment="1">
      <alignment horizontal="center" vertical="center"/>
    </xf>
    <xf numFmtId="0" fontId="10" fillId="3" borderId="92" xfId="3" applyFont="1" applyFill="1" applyBorder="1" applyAlignment="1">
      <alignment horizontal="center" vertical="center"/>
    </xf>
    <xf numFmtId="0" fontId="10" fillId="3" borderId="97" xfId="3" applyFont="1" applyFill="1" applyBorder="1" applyAlignment="1">
      <alignment horizontal="center" vertical="center"/>
    </xf>
    <xf numFmtId="0" fontId="10" fillId="3" borderId="5" xfId="3" applyFont="1" applyFill="1" applyBorder="1" applyAlignment="1" applyProtection="1">
      <alignment horizontal="center" vertical="center" wrapText="1"/>
      <protection locked="0"/>
    </xf>
    <xf numFmtId="0" fontId="10" fillId="3" borderId="97" xfId="3" applyFont="1" applyFill="1" applyBorder="1" applyAlignment="1" applyProtection="1">
      <alignment horizontal="center" vertical="center" wrapText="1"/>
      <protection locked="0"/>
    </xf>
    <xf numFmtId="0" fontId="10" fillId="3" borderId="109" xfId="3" applyFont="1" applyFill="1" applyBorder="1" applyAlignment="1">
      <alignment horizontal="center" vertical="center"/>
    </xf>
    <xf numFmtId="0" fontId="10" fillId="3" borderId="83" xfId="3" applyFont="1" applyFill="1" applyBorder="1" applyAlignment="1">
      <alignment horizontal="center" vertical="center" wrapText="1"/>
    </xf>
    <xf numFmtId="0" fontId="12" fillId="3" borderId="83" xfId="3" applyFont="1" applyFill="1" applyBorder="1" applyAlignment="1">
      <alignment horizontal="center" vertical="center" wrapText="1"/>
    </xf>
    <xf numFmtId="0" fontId="12" fillId="3" borderId="5" xfId="3" applyFont="1" applyFill="1" applyBorder="1" applyAlignment="1">
      <alignment horizontal="center" vertical="center" wrapText="1"/>
    </xf>
    <xf numFmtId="49" fontId="10" fillId="3" borderId="6" xfId="3" applyNumberFormat="1" applyFont="1" applyFill="1" applyBorder="1" applyAlignment="1">
      <alignment horizontal="center" vertical="center"/>
    </xf>
    <xf numFmtId="49" fontId="10" fillId="3" borderId="2" xfId="3" applyNumberFormat="1" applyFont="1" applyFill="1" applyBorder="1" applyAlignment="1">
      <alignment horizontal="center" vertical="center"/>
    </xf>
    <xf numFmtId="49" fontId="10" fillId="3" borderId="7" xfId="3" applyNumberFormat="1" applyFont="1" applyFill="1" applyBorder="1" applyAlignment="1">
      <alignment horizontal="center" vertical="center"/>
    </xf>
    <xf numFmtId="58" fontId="33" fillId="2" borderId="5" xfId="3" applyNumberFormat="1" applyFont="1" applyFill="1" applyBorder="1" applyAlignment="1" applyProtection="1">
      <alignment horizontal="center" vertical="center"/>
      <protection locked="0"/>
    </xf>
    <xf numFmtId="0" fontId="33" fillId="2" borderId="5" xfId="3" applyFont="1" applyFill="1" applyBorder="1" applyAlignment="1" applyProtection="1">
      <alignment horizontal="center" vertical="center"/>
      <protection locked="0"/>
    </xf>
    <xf numFmtId="0" fontId="50" fillId="2" borderId="0" xfId="3" applyFont="1" applyFill="1" applyAlignment="1">
      <alignment horizontal="center" vertical="center" wrapText="1"/>
    </xf>
    <xf numFmtId="0" fontId="12" fillId="2" borderId="0" xfId="3" applyFont="1" applyFill="1" applyAlignment="1">
      <alignment horizontal="center" vertical="center"/>
    </xf>
    <xf numFmtId="0" fontId="15" fillId="3" borderId="6" xfId="4" applyFont="1" applyFill="1" applyBorder="1" applyAlignment="1">
      <alignment horizontal="left" vertical="center" shrinkToFit="1"/>
    </xf>
    <xf numFmtId="0" fontId="15" fillId="3" borderId="2" xfId="4" applyFont="1" applyFill="1" applyBorder="1" applyAlignment="1">
      <alignment horizontal="left" vertical="center" shrinkToFit="1"/>
    </xf>
    <xf numFmtId="0" fontId="15" fillId="3" borderId="7" xfId="4" applyFont="1" applyFill="1" applyBorder="1" applyAlignment="1">
      <alignment horizontal="left" vertical="center" shrinkToFit="1"/>
    </xf>
    <xf numFmtId="0" fontId="12" fillId="3" borderId="90" xfId="3" applyFont="1" applyFill="1" applyBorder="1" applyAlignment="1">
      <alignment horizontal="center" vertical="center" wrapText="1"/>
    </xf>
    <xf numFmtId="0" fontId="12" fillId="3" borderId="91" xfId="3" applyFont="1" applyFill="1" applyBorder="1" applyAlignment="1">
      <alignment horizontal="center" vertical="center" wrapText="1"/>
    </xf>
    <xf numFmtId="0" fontId="16" fillId="3" borderId="83" xfId="3" applyFont="1" applyFill="1" applyBorder="1" applyAlignment="1">
      <alignment horizontal="center" vertical="center" wrapText="1"/>
    </xf>
    <xf numFmtId="0" fontId="16" fillId="3" borderId="5" xfId="3" applyFont="1" applyFill="1" applyBorder="1" applyAlignment="1">
      <alignment horizontal="center" vertical="center" wrapText="1"/>
    </xf>
  </cellXfs>
  <cellStyles count="6">
    <cellStyle name="標準" xfId="0" builtinId="0"/>
    <cellStyle name="標準 10" xfId="5" xr:uid="{7B7A2BDD-A94B-4F14-ABEA-28274F2ED5DD}"/>
    <cellStyle name="標準 2" xfId="4" xr:uid="{00000000-0005-0000-0000-000001000000}"/>
    <cellStyle name="標準_20ひろば補助要綱・交付申請（様式）" xfId="3" xr:uid="{00000000-0005-0000-0000-000002000000}"/>
    <cellStyle name="標準_別紙２の３－１　予算書抄本" xfId="1" xr:uid="{00000000-0005-0000-0000-000003000000}"/>
    <cellStyle name="標準_別紙２の３－２　施設借上費予算書" xfId="2" xr:uid="{00000000-0005-0000-0000-000004000000}"/>
  </cellStyles>
  <dxfs count="98">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A7B758A7-7890-4601-80AF-717D8BDF8C3F}"/>
            </a:ext>
          </a:extLst>
        </xdr:cNvPr>
        <xdr:cNvSpPr txBox="1"/>
      </xdr:nvSpPr>
      <xdr:spPr>
        <a:xfrm>
          <a:off x="33498936" y="1650757"/>
          <a:ext cx="7712861" cy="5082929"/>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389194</xdr:colOff>
      <xdr:row>2</xdr:row>
      <xdr:rowOff>184355</xdr:rowOff>
    </xdr:from>
    <xdr:to>
      <xdr:col>8</xdr:col>
      <xdr:colOff>192087</xdr:colOff>
      <xdr:row>12</xdr:row>
      <xdr:rowOff>35210</xdr:rowOff>
    </xdr:to>
    <xdr:sp macro="" textlink="">
      <xdr:nvSpPr>
        <xdr:cNvPr id="2" name="吹き出し: 四角形 1">
          <a:extLst>
            <a:ext uri="{FF2B5EF4-FFF2-40B4-BE49-F238E27FC236}">
              <a16:creationId xmlns:a16="http://schemas.microsoft.com/office/drawing/2014/main" id="{5AD07057-D420-408F-BCF9-FC8A08D30BEC}"/>
            </a:ext>
          </a:extLst>
        </xdr:cNvPr>
        <xdr:cNvSpPr/>
      </xdr:nvSpPr>
      <xdr:spPr>
        <a:xfrm>
          <a:off x="10108791" y="1075403"/>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532582</xdr:colOff>
      <xdr:row>2</xdr:row>
      <xdr:rowOff>194596</xdr:rowOff>
    </xdr:from>
    <xdr:to>
      <xdr:col>8</xdr:col>
      <xdr:colOff>115853</xdr:colOff>
      <xdr:row>11</xdr:row>
      <xdr:rowOff>214689</xdr:rowOff>
    </xdr:to>
    <xdr:sp macro="" textlink="">
      <xdr:nvSpPr>
        <xdr:cNvPr id="5" name="テキスト ボックス 4">
          <a:extLst>
            <a:ext uri="{FF2B5EF4-FFF2-40B4-BE49-F238E27FC236}">
              <a16:creationId xmlns:a16="http://schemas.microsoft.com/office/drawing/2014/main" id="{6DCA1DBE-9A9A-4C54-A9A0-63A5B346FAB2}"/>
            </a:ext>
          </a:extLst>
        </xdr:cNvPr>
        <xdr:cNvSpPr txBox="1"/>
      </xdr:nvSpPr>
      <xdr:spPr>
        <a:xfrm>
          <a:off x="10252179" y="1085644"/>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40F20236-9D7A-427F-B963-180827135181}"/>
            </a:ext>
          </a:extLst>
        </xdr:cNvPr>
        <xdr:cNvSpPr txBox="1"/>
      </xdr:nvSpPr>
      <xdr:spPr>
        <a:xfrm>
          <a:off x="43263079" y="983191"/>
          <a:ext cx="7685263" cy="55054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102419</xdr:colOff>
      <xdr:row>2</xdr:row>
      <xdr:rowOff>112662</xdr:rowOff>
    </xdr:from>
    <xdr:to>
      <xdr:col>7</xdr:col>
      <xdr:colOff>560795</xdr:colOff>
      <xdr:row>11</xdr:row>
      <xdr:rowOff>219565</xdr:rowOff>
    </xdr:to>
    <xdr:sp macro="" textlink="">
      <xdr:nvSpPr>
        <xdr:cNvPr id="2" name="吹き出し: 四角形 1">
          <a:extLst>
            <a:ext uri="{FF2B5EF4-FFF2-40B4-BE49-F238E27FC236}">
              <a16:creationId xmlns:a16="http://schemas.microsoft.com/office/drawing/2014/main" id="{0C4D9043-C7D8-43B7-8C2E-FB3F26BB59F7}"/>
            </a:ext>
          </a:extLst>
        </xdr:cNvPr>
        <xdr:cNvSpPr/>
      </xdr:nvSpPr>
      <xdr:spPr>
        <a:xfrm>
          <a:off x="9914193" y="1003710"/>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235565</xdr:colOff>
      <xdr:row>2</xdr:row>
      <xdr:rowOff>215081</xdr:rowOff>
    </xdr:from>
    <xdr:to>
      <xdr:col>7</xdr:col>
      <xdr:colOff>474319</xdr:colOff>
      <xdr:row>11</xdr:row>
      <xdr:rowOff>235174</xdr:rowOff>
    </xdr:to>
    <xdr:sp macro="" textlink="">
      <xdr:nvSpPr>
        <xdr:cNvPr id="3" name="テキスト ボックス 2">
          <a:extLst>
            <a:ext uri="{FF2B5EF4-FFF2-40B4-BE49-F238E27FC236}">
              <a16:creationId xmlns:a16="http://schemas.microsoft.com/office/drawing/2014/main" id="{74F45D84-CADE-4F2C-A34C-4FDCDCCF0641}"/>
            </a:ext>
          </a:extLst>
        </xdr:cNvPr>
        <xdr:cNvSpPr txBox="1"/>
      </xdr:nvSpPr>
      <xdr:spPr>
        <a:xfrm>
          <a:off x="10047339" y="1106129"/>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0</xdr:row>
      <xdr:rowOff>0</xdr:rowOff>
    </xdr:from>
    <xdr:to>
      <xdr:col>14</xdr:col>
      <xdr:colOff>0</xdr:colOff>
      <xdr:row>0</xdr:row>
      <xdr:rowOff>0</xdr:rowOff>
    </xdr:to>
    <xdr:sp macro="" textlink="">
      <xdr:nvSpPr>
        <xdr:cNvPr id="2" name="Text Box 4">
          <a:extLst>
            <a:ext uri="{FF2B5EF4-FFF2-40B4-BE49-F238E27FC236}">
              <a16:creationId xmlns:a16="http://schemas.microsoft.com/office/drawing/2014/main" id="{7D533CE0-441E-4CF3-B1DB-691374AF72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3" name="Text Box 5">
          <a:extLst>
            <a:ext uri="{FF2B5EF4-FFF2-40B4-BE49-F238E27FC236}">
              <a16:creationId xmlns:a16="http://schemas.microsoft.com/office/drawing/2014/main" id="{D033E71E-15C7-4130-889B-5278F01BB5B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4" name="Text Box 6">
          <a:extLst>
            <a:ext uri="{FF2B5EF4-FFF2-40B4-BE49-F238E27FC236}">
              <a16:creationId xmlns:a16="http://schemas.microsoft.com/office/drawing/2014/main" id="{C3240746-DFC3-4606-851D-A2D6B18DFC2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5" name="Text Box 7">
          <a:extLst>
            <a:ext uri="{FF2B5EF4-FFF2-40B4-BE49-F238E27FC236}">
              <a16:creationId xmlns:a16="http://schemas.microsoft.com/office/drawing/2014/main" id="{626E70A9-FE3A-4E28-8234-BF3920D15B1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6" name="Text Box 8">
          <a:extLst>
            <a:ext uri="{FF2B5EF4-FFF2-40B4-BE49-F238E27FC236}">
              <a16:creationId xmlns:a16="http://schemas.microsoft.com/office/drawing/2014/main" id="{A3BC11C3-E27E-4872-BF6C-483331840D4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7" name="Text Box 9">
          <a:extLst>
            <a:ext uri="{FF2B5EF4-FFF2-40B4-BE49-F238E27FC236}">
              <a16:creationId xmlns:a16="http://schemas.microsoft.com/office/drawing/2014/main" id="{0DDC00B8-C8F4-4733-9B49-A443BD167AF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8" name="Text Box 10">
          <a:extLst>
            <a:ext uri="{FF2B5EF4-FFF2-40B4-BE49-F238E27FC236}">
              <a16:creationId xmlns:a16="http://schemas.microsoft.com/office/drawing/2014/main" id="{18D887BD-0F42-4FF0-91DA-EBBAAB7DFC0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9" name="Text Box 13">
          <a:extLst>
            <a:ext uri="{FF2B5EF4-FFF2-40B4-BE49-F238E27FC236}">
              <a16:creationId xmlns:a16="http://schemas.microsoft.com/office/drawing/2014/main" id="{D90CB391-400F-4C55-9F97-15B782925B8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0" name="Text Box 14">
          <a:extLst>
            <a:ext uri="{FF2B5EF4-FFF2-40B4-BE49-F238E27FC236}">
              <a16:creationId xmlns:a16="http://schemas.microsoft.com/office/drawing/2014/main" id="{CC4A0FE7-4481-4C14-BC62-344CBFBEC2A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1" name="Text Box 15">
          <a:extLst>
            <a:ext uri="{FF2B5EF4-FFF2-40B4-BE49-F238E27FC236}">
              <a16:creationId xmlns:a16="http://schemas.microsoft.com/office/drawing/2014/main" id="{C9644C21-97B8-45DD-8835-3658C1FB5C8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2" name="Text Box 16">
          <a:extLst>
            <a:ext uri="{FF2B5EF4-FFF2-40B4-BE49-F238E27FC236}">
              <a16:creationId xmlns:a16="http://schemas.microsoft.com/office/drawing/2014/main" id="{A5A02C53-2031-4D15-A531-2D6A323EA99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3" name="Text Box 17">
          <a:extLst>
            <a:ext uri="{FF2B5EF4-FFF2-40B4-BE49-F238E27FC236}">
              <a16:creationId xmlns:a16="http://schemas.microsoft.com/office/drawing/2014/main" id="{BEDB759C-C824-4A41-B9BE-BE8360B87C4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4" name="Text Box 18">
          <a:extLst>
            <a:ext uri="{FF2B5EF4-FFF2-40B4-BE49-F238E27FC236}">
              <a16:creationId xmlns:a16="http://schemas.microsoft.com/office/drawing/2014/main" id="{AB2BBF25-C6F0-4A42-A47E-936DEF5C0B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5" name="Text Box 19">
          <a:extLst>
            <a:ext uri="{FF2B5EF4-FFF2-40B4-BE49-F238E27FC236}">
              <a16:creationId xmlns:a16="http://schemas.microsoft.com/office/drawing/2014/main" id="{38B8A838-C00C-47B7-9327-F01291B40C57}"/>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6" name="Text Box 20">
          <a:extLst>
            <a:ext uri="{FF2B5EF4-FFF2-40B4-BE49-F238E27FC236}">
              <a16:creationId xmlns:a16="http://schemas.microsoft.com/office/drawing/2014/main" id="{89092B01-6EE0-46F2-8E4B-B777B50C686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7" name="Text Box 21">
          <a:extLst>
            <a:ext uri="{FF2B5EF4-FFF2-40B4-BE49-F238E27FC236}">
              <a16:creationId xmlns:a16="http://schemas.microsoft.com/office/drawing/2014/main" id="{08223A4A-F102-4369-B974-02020F6E3A4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8" name="Text Box 22">
          <a:extLst>
            <a:ext uri="{FF2B5EF4-FFF2-40B4-BE49-F238E27FC236}">
              <a16:creationId xmlns:a16="http://schemas.microsoft.com/office/drawing/2014/main" id="{46967257-7F86-4418-86A5-0695AA40BF8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9" name="Text Box 23">
          <a:extLst>
            <a:ext uri="{FF2B5EF4-FFF2-40B4-BE49-F238E27FC236}">
              <a16:creationId xmlns:a16="http://schemas.microsoft.com/office/drawing/2014/main" id="{A4686427-6BC0-42AD-8C9D-94A031BBBFB4}"/>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0" name="Text Box 24">
          <a:extLst>
            <a:ext uri="{FF2B5EF4-FFF2-40B4-BE49-F238E27FC236}">
              <a16:creationId xmlns:a16="http://schemas.microsoft.com/office/drawing/2014/main" id="{F17932B1-64A8-4417-8A60-DA7CF52895F0}"/>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1" name="Text Box 25">
          <a:extLst>
            <a:ext uri="{FF2B5EF4-FFF2-40B4-BE49-F238E27FC236}">
              <a16:creationId xmlns:a16="http://schemas.microsoft.com/office/drawing/2014/main" id="{DAB4A8F4-D3EB-436B-B6F2-4B5D08BD1201}"/>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2" name="Text Box 26">
          <a:extLst>
            <a:ext uri="{FF2B5EF4-FFF2-40B4-BE49-F238E27FC236}">
              <a16:creationId xmlns:a16="http://schemas.microsoft.com/office/drawing/2014/main" id="{38BD1854-CCC4-4AB2-A5AD-CF52B642B7A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3" name="Text Box 27">
          <a:extLst>
            <a:ext uri="{FF2B5EF4-FFF2-40B4-BE49-F238E27FC236}">
              <a16:creationId xmlns:a16="http://schemas.microsoft.com/office/drawing/2014/main" id="{B32C1467-A127-4159-9B5A-4D921AE7C51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4" name="Text Box 28">
          <a:extLst>
            <a:ext uri="{FF2B5EF4-FFF2-40B4-BE49-F238E27FC236}">
              <a16:creationId xmlns:a16="http://schemas.microsoft.com/office/drawing/2014/main" id="{8AC2687F-B319-4B38-B7EF-257DAFD86288}"/>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5" name="Text Box 29">
          <a:extLst>
            <a:ext uri="{FF2B5EF4-FFF2-40B4-BE49-F238E27FC236}">
              <a16:creationId xmlns:a16="http://schemas.microsoft.com/office/drawing/2014/main" id="{020FA0E7-8088-4C8B-9510-BBE600F4364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10" dT="2026-03-03T06:21:13.05" personId="{00000000-0000-0000-0000-000000000000}" id="{D7423F0C-D273-46C1-987A-F66B5ABBC0D5}">
    <text>R7交付申請書より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O6" dT="2026-03-03T07:34:44.01" personId="{00000000-0000-0000-0000-000000000000}" id="{0D31A23A-2985-4A59-B165-AE30C1DC9057}">
    <text>R7申請書より</text>
  </threadedComment>
  <threadedComment ref="S6" dT="2026-03-03T07:36:09.37" personId="{00000000-0000-0000-0000-000000000000}" id="{A2060D7D-0DDE-4F0D-871A-1D49BBC7F203}">
    <text>一時預かり変更事業届提出時の図面より</text>
  </threadedComment>
  <threadedComment ref="T6" dT="2026-03-03T07:34:24.59" personId="{00000000-0000-0000-0000-000000000000}" id="{C3DF9049-3C8E-4592-BBA7-EFE4C873AF2D}">
    <text>一時預かり変更事業届提出時の図面より</text>
  </threadedComment>
  <threadedComment ref="V6" dT="2026-03-03T07:34:59.38" personId="{00000000-0000-0000-0000-000000000000}" id="{27DB3371-65EE-4B8B-ACC8-F15C0F11A1BC}">
    <text>R7申請書より</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707F-3E78-4504-B1E4-B2F0037014A5}">
  <sheetPr>
    <tabColor rgb="FFFF0000"/>
    <pageSetUpPr fitToPage="1"/>
  </sheetPr>
  <dimension ref="A1:AD35"/>
  <sheetViews>
    <sheetView view="pageBreakPreview" zoomScale="60" zoomScaleNormal="85" workbookViewId="0">
      <pane xSplit="4" ySplit="1" topLeftCell="G2" activePane="bottomRight" state="frozen"/>
      <selection activeCell="G4" sqref="G4"/>
      <selection pane="topRight" activeCell="G4" sqref="G4"/>
      <selection pane="bottomLeft" activeCell="G4" sqref="G4"/>
      <selection pane="bottomRight" activeCell="G4" sqref="G4"/>
    </sheetView>
  </sheetViews>
  <sheetFormatPr defaultRowHeight="18" x14ac:dyDescent="0.55000000000000004"/>
  <cols>
    <col min="2" max="2" width="10.58203125" customWidth="1"/>
    <col min="3" max="3" width="11.83203125" customWidth="1"/>
    <col min="4" max="4" width="29.58203125" bestFit="1" customWidth="1"/>
    <col min="5" max="5" width="23.5" style="22" bestFit="1" customWidth="1"/>
    <col min="6" max="6" width="20.83203125" bestFit="1" customWidth="1"/>
    <col min="7" max="7" width="14.58203125" bestFit="1" customWidth="1"/>
    <col min="8" max="8" width="28" style="57" bestFit="1" customWidth="1"/>
    <col min="9" max="9" width="21.33203125" bestFit="1" customWidth="1"/>
    <col min="10" max="10" width="13.25" bestFit="1" customWidth="1"/>
    <col min="11" max="11" width="14.75" style="22"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22" customWidth="1"/>
    <col min="23" max="23" width="17.5" bestFit="1" customWidth="1"/>
    <col min="24" max="24" width="7.33203125" customWidth="1"/>
    <col min="25" max="25" width="15.25" bestFit="1" customWidth="1"/>
    <col min="26" max="26" width="7.5" bestFit="1" customWidth="1"/>
    <col min="27" max="27" width="7.75" customWidth="1"/>
  </cols>
  <sheetData>
    <row r="1" spans="1:30" x14ac:dyDescent="0.55000000000000004">
      <c r="B1" s="50" t="s">
        <v>77</v>
      </c>
      <c r="C1" t="s">
        <v>359</v>
      </c>
      <c r="D1" s="42" t="s">
        <v>78</v>
      </c>
      <c r="E1" s="43" t="s">
        <v>79</v>
      </c>
      <c r="F1" s="42" t="s">
        <v>80</v>
      </c>
      <c r="G1" s="42" t="s">
        <v>81</v>
      </c>
      <c r="H1" s="45" t="s">
        <v>82</v>
      </c>
      <c r="I1" s="42" t="s">
        <v>83</v>
      </c>
      <c r="J1" s="44" t="s">
        <v>84</v>
      </c>
      <c r="K1" s="46" t="s">
        <v>85</v>
      </c>
      <c r="L1" s="44" t="s">
        <v>86</v>
      </c>
      <c r="M1" s="44" t="s">
        <v>87</v>
      </c>
      <c r="N1" s="44" t="s">
        <v>498</v>
      </c>
      <c r="O1" s="44" t="s">
        <v>88</v>
      </c>
      <c r="P1" s="44" t="s">
        <v>89</v>
      </c>
      <c r="Q1" s="42" t="s">
        <v>90</v>
      </c>
      <c r="R1" s="42" t="s">
        <v>91</v>
      </c>
      <c r="S1" s="42" t="s">
        <v>92</v>
      </c>
      <c r="T1" s="42" t="s">
        <v>93</v>
      </c>
      <c r="U1" s="42" t="s">
        <v>94</v>
      </c>
      <c r="V1" s="43" t="s">
        <v>95</v>
      </c>
      <c r="W1" s="42" t="s">
        <v>96</v>
      </c>
      <c r="X1" s="42" t="s">
        <v>97</v>
      </c>
      <c r="Y1" s="42" t="s">
        <v>98</v>
      </c>
      <c r="Z1" s="42" t="s">
        <v>99</v>
      </c>
      <c r="AA1" s="42" t="s">
        <v>100</v>
      </c>
      <c r="AB1" s="42" t="s">
        <v>101</v>
      </c>
      <c r="AC1" s="343" t="s">
        <v>102</v>
      </c>
      <c r="AD1" s="343" t="s">
        <v>103</v>
      </c>
    </row>
    <row r="2" spans="1:30" x14ac:dyDescent="0.55000000000000004">
      <c r="B2" s="50">
        <v>1</v>
      </c>
      <c r="C2" s="50">
        <v>2</v>
      </c>
      <c r="D2" s="50">
        <v>3</v>
      </c>
      <c r="E2" s="50">
        <v>4</v>
      </c>
      <c r="F2" s="50">
        <v>5</v>
      </c>
      <c r="G2" s="50">
        <v>6</v>
      </c>
      <c r="H2" s="50">
        <v>7</v>
      </c>
      <c r="I2" s="50">
        <v>8</v>
      </c>
      <c r="J2" s="50">
        <v>9</v>
      </c>
      <c r="K2" s="50">
        <v>10</v>
      </c>
      <c r="L2" s="50">
        <v>11</v>
      </c>
      <c r="M2" s="50">
        <v>12</v>
      </c>
      <c r="N2" s="50">
        <v>13</v>
      </c>
      <c r="O2" s="50">
        <v>14</v>
      </c>
      <c r="P2" s="50">
        <v>15</v>
      </c>
      <c r="Q2" s="50">
        <v>16</v>
      </c>
      <c r="R2" s="50">
        <v>17</v>
      </c>
      <c r="S2" s="50">
        <v>18</v>
      </c>
      <c r="T2" s="50">
        <v>19</v>
      </c>
      <c r="U2" s="50">
        <v>20</v>
      </c>
      <c r="V2" s="50">
        <v>21</v>
      </c>
      <c r="W2" s="50">
        <v>22</v>
      </c>
      <c r="X2" s="50">
        <v>23</v>
      </c>
      <c r="Y2" s="50">
        <v>24</v>
      </c>
      <c r="Z2" s="50">
        <v>25</v>
      </c>
      <c r="AA2" s="50">
        <v>26</v>
      </c>
      <c r="AB2" s="249">
        <v>27</v>
      </c>
      <c r="AC2" s="343"/>
      <c r="AD2" s="343"/>
    </row>
    <row r="3" spans="1:30" s="250" customFormat="1" ht="101.5" customHeight="1" x14ac:dyDescent="1">
      <c r="A3" s="237" t="s">
        <v>462</v>
      </c>
      <c r="B3" s="231" t="s">
        <v>448</v>
      </c>
      <c r="C3" s="232">
        <v>9999</v>
      </c>
      <c r="D3" s="232" t="s">
        <v>449</v>
      </c>
      <c r="E3" s="232" t="s">
        <v>450</v>
      </c>
      <c r="F3" s="232" t="s">
        <v>483</v>
      </c>
      <c r="G3" s="232" t="s">
        <v>451</v>
      </c>
      <c r="H3" s="233" t="s">
        <v>452</v>
      </c>
      <c r="I3" s="232" t="s">
        <v>110</v>
      </c>
      <c r="J3" s="232" t="s">
        <v>130</v>
      </c>
      <c r="K3" s="232" t="s">
        <v>453</v>
      </c>
      <c r="L3" s="232" t="s">
        <v>111</v>
      </c>
      <c r="M3" s="232" t="s">
        <v>112</v>
      </c>
      <c r="N3" s="232" t="s">
        <v>499</v>
      </c>
      <c r="O3" s="232" t="s">
        <v>454</v>
      </c>
      <c r="P3" s="232" t="s">
        <v>114</v>
      </c>
      <c r="Q3" s="232" t="s">
        <v>115</v>
      </c>
      <c r="R3" s="232" t="s">
        <v>133</v>
      </c>
      <c r="S3" s="232" t="s">
        <v>134</v>
      </c>
      <c r="T3" s="232" t="s">
        <v>156</v>
      </c>
      <c r="U3" s="232" t="s">
        <v>157</v>
      </c>
      <c r="V3" s="232" t="s">
        <v>455</v>
      </c>
      <c r="W3" s="234" t="s">
        <v>456</v>
      </c>
      <c r="X3" s="232" t="s">
        <v>212</v>
      </c>
      <c r="Y3" s="232" t="s">
        <v>212</v>
      </c>
      <c r="Z3" s="232" t="s">
        <v>160</v>
      </c>
      <c r="AA3" s="232" t="s">
        <v>212</v>
      </c>
      <c r="AB3" s="235" t="s">
        <v>212</v>
      </c>
      <c r="AC3" s="343"/>
      <c r="AD3" s="343"/>
    </row>
    <row r="4" spans="1:30" ht="54" x14ac:dyDescent="0.55000000000000004">
      <c r="A4" s="251">
        <v>1</v>
      </c>
      <c r="B4" s="50" t="s">
        <v>360</v>
      </c>
      <c r="C4" s="60">
        <v>1003</v>
      </c>
      <c r="D4" s="47" t="s">
        <v>150</v>
      </c>
      <c r="E4" s="53" t="s">
        <v>151</v>
      </c>
      <c r="F4" s="47" t="s">
        <v>152</v>
      </c>
      <c r="G4" s="47" t="s">
        <v>153</v>
      </c>
      <c r="H4" s="52" t="s">
        <v>154</v>
      </c>
      <c r="I4" s="47" t="s">
        <v>110</v>
      </c>
      <c r="J4" s="47" t="s">
        <v>130</v>
      </c>
      <c r="K4" s="51" t="s">
        <v>144</v>
      </c>
      <c r="L4" s="47" t="s">
        <v>111</v>
      </c>
      <c r="M4" s="47" t="s">
        <v>112</v>
      </c>
      <c r="N4" s="60" t="s">
        <v>500</v>
      </c>
      <c r="O4" s="47" t="s">
        <v>155</v>
      </c>
      <c r="P4" s="47" t="s">
        <v>114</v>
      </c>
      <c r="Q4" s="47" t="s">
        <v>115</v>
      </c>
      <c r="R4" s="47" t="s">
        <v>133</v>
      </c>
      <c r="S4" s="47" t="s">
        <v>134</v>
      </c>
      <c r="T4" s="47" t="s">
        <v>156</v>
      </c>
      <c r="U4" s="47" t="s">
        <v>157</v>
      </c>
      <c r="V4" s="51" t="s">
        <v>158</v>
      </c>
      <c r="W4" s="51" t="s">
        <v>159</v>
      </c>
      <c r="X4" s="47" t="s">
        <v>122</v>
      </c>
      <c r="Y4" s="47" t="s">
        <v>122</v>
      </c>
      <c r="Z4" s="47" t="s">
        <v>160</v>
      </c>
      <c r="AA4" s="47" t="s">
        <v>122</v>
      </c>
      <c r="AB4" s="47" t="s">
        <v>122</v>
      </c>
      <c r="AC4" s="252" t="s">
        <v>501</v>
      </c>
      <c r="AD4" s="252"/>
    </row>
    <row r="5" spans="1:30" ht="54" x14ac:dyDescent="0.55000000000000004">
      <c r="A5" s="251">
        <v>2</v>
      </c>
      <c r="B5" s="50" t="s">
        <v>183</v>
      </c>
      <c r="C5" s="60">
        <v>1005</v>
      </c>
      <c r="D5" s="48" t="s">
        <v>184</v>
      </c>
      <c r="E5" s="47" t="s">
        <v>185</v>
      </c>
      <c r="F5" s="48" t="s">
        <v>186</v>
      </c>
      <c r="G5" s="47" t="s">
        <v>187</v>
      </c>
      <c r="H5" s="49" t="s">
        <v>188</v>
      </c>
      <c r="I5" s="47" t="s">
        <v>110</v>
      </c>
      <c r="J5" s="47" t="s">
        <v>130</v>
      </c>
      <c r="K5" s="48" t="s">
        <v>144</v>
      </c>
      <c r="L5" s="47" t="s">
        <v>111</v>
      </c>
      <c r="M5" s="47" t="s">
        <v>112</v>
      </c>
      <c r="N5" s="47" t="s">
        <v>502</v>
      </c>
      <c r="O5" s="47" t="s">
        <v>189</v>
      </c>
      <c r="P5" s="47" t="s">
        <v>146</v>
      </c>
      <c r="Q5" s="47" t="s">
        <v>115</v>
      </c>
      <c r="R5" s="47" t="s">
        <v>133</v>
      </c>
      <c r="S5" s="47" t="s">
        <v>134</v>
      </c>
      <c r="T5" s="47" t="s">
        <v>156</v>
      </c>
      <c r="U5" s="47" t="s">
        <v>119</v>
      </c>
      <c r="V5" s="51" t="s">
        <v>190</v>
      </c>
      <c r="W5" s="51" t="s">
        <v>191</v>
      </c>
      <c r="X5" s="47" t="s">
        <v>122</v>
      </c>
      <c r="Y5" s="47" t="s">
        <v>122</v>
      </c>
      <c r="Z5" s="47" t="s">
        <v>123</v>
      </c>
      <c r="AA5" s="47" t="s">
        <v>122</v>
      </c>
      <c r="AB5" s="47" t="s">
        <v>122</v>
      </c>
      <c r="AC5" s="252" t="s">
        <v>501</v>
      </c>
      <c r="AD5" s="252"/>
    </row>
    <row r="6" spans="1:30" ht="36" x14ac:dyDescent="0.55000000000000004">
      <c r="A6" s="251">
        <v>3</v>
      </c>
      <c r="B6" s="50" t="s">
        <v>361</v>
      </c>
      <c r="C6" s="60">
        <v>1006</v>
      </c>
      <c r="D6" s="48" t="s">
        <v>221</v>
      </c>
      <c r="E6" s="47" t="s">
        <v>222</v>
      </c>
      <c r="F6" s="48" t="s">
        <v>223</v>
      </c>
      <c r="G6" s="47" t="s">
        <v>224</v>
      </c>
      <c r="H6" s="52" t="s">
        <v>225</v>
      </c>
      <c r="I6" s="47" t="s">
        <v>198</v>
      </c>
      <c r="J6" s="47" t="s">
        <v>199</v>
      </c>
      <c r="K6" s="51" t="s">
        <v>200</v>
      </c>
      <c r="L6" s="47" t="s">
        <v>201</v>
      </c>
      <c r="M6" s="47" t="s">
        <v>202</v>
      </c>
      <c r="N6" s="47" t="s">
        <v>503</v>
      </c>
      <c r="O6" s="47" t="s">
        <v>226</v>
      </c>
      <c r="P6" s="47" t="s">
        <v>204</v>
      </c>
      <c r="Q6" s="47" t="s">
        <v>227</v>
      </c>
      <c r="R6" s="47" t="s">
        <v>228</v>
      </c>
      <c r="S6" s="47" t="s">
        <v>207</v>
      </c>
      <c r="T6" s="50" t="s">
        <v>208</v>
      </c>
      <c r="U6" s="47" t="s">
        <v>229</v>
      </c>
      <c r="V6" s="51" t="s">
        <v>230</v>
      </c>
      <c r="W6" s="51" t="s">
        <v>231</v>
      </c>
      <c r="X6" s="47" t="s">
        <v>212</v>
      </c>
      <c r="Y6" s="47" t="s">
        <v>212</v>
      </c>
      <c r="Z6" s="47" t="s">
        <v>123</v>
      </c>
      <c r="AA6" s="47" t="s">
        <v>212</v>
      </c>
      <c r="AB6" s="47" t="s">
        <v>212</v>
      </c>
      <c r="AC6" s="252" t="s">
        <v>501</v>
      </c>
      <c r="AD6" s="252"/>
    </row>
    <row r="7" spans="1:30" ht="36" x14ac:dyDescent="0.55000000000000004">
      <c r="A7" s="251">
        <v>4</v>
      </c>
      <c r="B7" s="50" t="s">
        <v>104</v>
      </c>
      <c r="C7" s="60">
        <v>1008</v>
      </c>
      <c r="D7" s="47" t="s">
        <v>105</v>
      </c>
      <c r="E7" s="48" t="s">
        <v>106</v>
      </c>
      <c r="F7" s="47" t="s">
        <v>107</v>
      </c>
      <c r="G7" s="47" t="s">
        <v>108</v>
      </c>
      <c r="H7" s="49" t="s">
        <v>109</v>
      </c>
      <c r="I7" s="47" t="s">
        <v>110</v>
      </c>
      <c r="J7" s="47" t="s">
        <v>130</v>
      </c>
      <c r="K7" s="48" t="s">
        <v>144</v>
      </c>
      <c r="L7" s="47" t="s">
        <v>111</v>
      </c>
      <c r="M7" s="47" t="s">
        <v>112</v>
      </c>
      <c r="N7" s="47" t="s">
        <v>503</v>
      </c>
      <c r="O7" s="47" t="s">
        <v>113</v>
      </c>
      <c r="P7" s="47" t="s">
        <v>114</v>
      </c>
      <c r="Q7" s="47" t="s">
        <v>115</v>
      </c>
      <c r="R7" s="47" t="s">
        <v>116</v>
      </c>
      <c r="S7" s="47" t="s">
        <v>117</v>
      </c>
      <c r="T7" s="47" t="s">
        <v>118</v>
      </c>
      <c r="U7" s="47" t="s">
        <v>119</v>
      </c>
      <c r="V7" s="48" t="s">
        <v>120</v>
      </c>
      <c r="W7" s="47" t="s">
        <v>121</v>
      </c>
      <c r="X7" s="47" t="s">
        <v>122</v>
      </c>
      <c r="Y7" s="47" t="s">
        <v>122</v>
      </c>
      <c r="Z7" s="47" t="s">
        <v>123</v>
      </c>
      <c r="AA7" s="47" t="s">
        <v>122</v>
      </c>
      <c r="AB7" s="47" t="s">
        <v>122</v>
      </c>
      <c r="AC7" s="252" t="s">
        <v>501</v>
      </c>
      <c r="AD7" s="252"/>
    </row>
    <row r="8" spans="1:30" ht="36" x14ac:dyDescent="0.55000000000000004">
      <c r="A8" s="251">
        <v>5</v>
      </c>
      <c r="B8" s="50" t="s">
        <v>161</v>
      </c>
      <c r="C8" s="60">
        <v>1012</v>
      </c>
      <c r="D8" s="48" t="s">
        <v>162</v>
      </c>
      <c r="E8" s="48" t="s">
        <v>163</v>
      </c>
      <c r="F8" s="47" t="s">
        <v>164</v>
      </c>
      <c r="G8" s="47" t="s">
        <v>165</v>
      </c>
      <c r="H8" s="52" t="s">
        <v>166</v>
      </c>
      <c r="I8" s="47" t="s">
        <v>110</v>
      </c>
      <c r="J8" s="47" t="s">
        <v>130</v>
      </c>
      <c r="K8" s="48" t="s">
        <v>144</v>
      </c>
      <c r="L8" s="47" t="s">
        <v>111</v>
      </c>
      <c r="M8" s="47" t="s">
        <v>112</v>
      </c>
      <c r="N8" s="47" t="s">
        <v>503</v>
      </c>
      <c r="O8" s="47" t="s">
        <v>167</v>
      </c>
      <c r="P8" s="47" t="s">
        <v>114</v>
      </c>
      <c r="Q8" s="47" t="s">
        <v>115</v>
      </c>
      <c r="R8" s="47" t="s">
        <v>133</v>
      </c>
      <c r="S8" s="47" t="s">
        <v>134</v>
      </c>
      <c r="T8" s="47" t="s">
        <v>156</v>
      </c>
      <c r="U8" s="47" t="s">
        <v>119</v>
      </c>
      <c r="V8" s="51" t="s">
        <v>168</v>
      </c>
      <c r="W8" s="47" t="s">
        <v>121</v>
      </c>
      <c r="X8" s="47" t="s">
        <v>122</v>
      </c>
      <c r="Y8" s="47" t="s">
        <v>122</v>
      </c>
      <c r="Z8" s="47" t="s">
        <v>123</v>
      </c>
      <c r="AA8" s="47" t="s">
        <v>122</v>
      </c>
      <c r="AB8" s="47" t="s">
        <v>122</v>
      </c>
      <c r="AC8" s="252" t="s">
        <v>501</v>
      </c>
      <c r="AD8" s="252"/>
    </row>
    <row r="9" spans="1:30" ht="36" x14ac:dyDescent="0.55000000000000004">
      <c r="A9" s="251">
        <v>6</v>
      </c>
      <c r="B9" s="50" t="s">
        <v>192</v>
      </c>
      <c r="C9" s="60">
        <v>1013</v>
      </c>
      <c r="D9" s="48" t="s">
        <v>193</v>
      </c>
      <c r="E9" s="51" t="s">
        <v>194</v>
      </c>
      <c r="F9" s="47" t="s">
        <v>195</v>
      </c>
      <c r="G9" s="47" t="s">
        <v>196</v>
      </c>
      <c r="H9" s="52" t="s">
        <v>197</v>
      </c>
      <c r="I9" s="47" t="s">
        <v>198</v>
      </c>
      <c r="J9" s="47" t="s">
        <v>199</v>
      </c>
      <c r="K9" s="51" t="s">
        <v>200</v>
      </c>
      <c r="L9" s="47" t="s">
        <v>201</v>
      </c>
      <c r="M9" s="47" t="s">
        <v>202</v>
      </c>
      <c r="N9" s="47" t="s">
        <v>503</v>
      </c>
      <c r="O9" s="47" t="s">
        <v>203</v>
      </c>
      <c r="P9" s="47" t="s">
        <v>204</v>
      </c>
      <c r="Q9" s="47" t="s">
        <v>205</v>
      </c>
      <c r="R9" s="47" t="s">
        <v>206</v>
      </c>
      <c r="S9" s="47" t="s">
        <v>207</v>
      </c>
      <c r="T9" s="50" t="s">
        <v>208</v>
      </c>
      <c r="U9" s="47" t="s">
        <v>209</v>
      </c>
      <c r="V9" s="51" t="s">
        <v>210</v>
      </c>
      <c r="W9" s="51" t="s">
        <v>211</v>
      </c>
      <c r="X9" s="47" t="s">
        <v>212</v>
      </c>
      <c r="Y9" s="47" t="s">
        <v>212</v>
      </c>
      <c r="Z9" s="47" t="s">
        <v>213</v>
      </c>
      <c r="AA9" s="47" t="s">
        <v>212</v>
      </c>
      <c r="AB9" s="47" t="s">
        <v>212</v>
      </c>
      <c r="AC9" s="252" t="s">
        <v>501</v>
      </c>
      <c r="AD9" s="252"/>
    </row>
    <row r="10" spans="1:30" ht="36" x14ac:dyDescent="0.55000000000000004">
      <c r="A10" s="251">
        <v>7</v>
      </c>
      <c r="B10" s="50" t="s">
        <v>169</v>
      </c>
      <c r="C10" s="60">
        <v>1014</v>
      </c>
      <c r="D10" s="47" t="s">
        <v>469</v>
      </c>
      <c r="E10" s="48" t="s">
        <v>170</v>
      </c>
      <c r="F10" s="48" t="s">
        <v>470</v>
      </c>
      <c r="G10" s="47" t="s">
        <v>471</v>
      </c>
      <c r="H10" s="52" t="s">
        <v>171</v>
      </c>
      <c r="I10" s="47" t="s">
        <v>110</v>
      </c>
      <c r="J10" s="47" t="s">
        <v>130</v>
      </c>
      <c r="K10" s="48" t="s">
        <v>172</v>
      </c>
      <c r="L10" s="47" t="s">
        <v>111</v>
      </c>
      <c r="M10" s="47" t="s">
        <v>112</v>
      </c>
      <c r="N10" s="47" t="s">
        <v>504</v>
      </c>
      <c r="O10" s="47" t="s">
        <v>173</v>
      </c>
      <c r="P10" s="47" t="s">
        <v>114</v>
      </c>
      <c r="Q10" s="47" t="s">
        <v>472</v>
      </c>
      <c r="R10" s="47" t="s">
        <v>473</v>
      </c>
      <c r="S10" s="47" t="s">
        <v>134</v>
      </c>
      <c r="T10" s="50" t="s">
        <v>156</v>
      </c>
      <c r="U10" s="47" t="s">
        <v>157</v>
      </c>
      <c r="V10" s="265" t="s">
        <v>505</v>
      </c>
      <c r="W10" s="266" t="s">
        <v>506</v>
      </c>
      <c r="X10" s="47" t="s">
        <v>122</v>
      </c>
      <c r="Y10" s="47" t="s">
        <v>122</v>
      </c>
      <c r="Z10" s="47" t="s">
        <v>160</v>
      </c>
      <c r="AA10" s="47" t="s">
        <v>122</v>
      </c>
      <c r="AB10" s="47" t="s">
        <v>122</v>
      </c>
      <c r="AC10" s="252" t="s">
        <v>501</v>
      </c>
      <c r="AD10" s="252"/>
    </row>
    <row r="11" spans="1:30" ht="54" x14ac:dyDescent="0.55000000000000004">
      <c r="A11" s="251">
        <v>8</v>
      </c>
      <c r="B11" s="50" t="s">
        <v>174</v>
      </c>
      <c r="C11" s="60">
        <v>1016</v>
      </c>
      <c r="D11" s="50" t="s">
        <v>175</v>
      </c>
      <c r="E11" s="51" t="s">
        <v>176</v>
      </c>
      <c r="F11" s="47" t="s">
        <v>177</v>
      </c>
      <c r="G11" s="47" t="s">
        <v>178</v>
      </c>
      <c r="H11" s="52" t="s">
        <v>179</v>
      </c>
      <c r="I11" s="47" t="s">
        <v>110</v>
      </c>
      <c r="J11" s="47" t="s">
        <v>130</v>
      </c>
      <c r="K11" s="48" t="s">
        <v>131</v>
      </c>
      <c r="L11" s="47" t="s">
        <v>111</v>
      </c>
      <c r="M11" s="47" t="s">
        <v>112</v>
      </c>
      <c r="N11" s="47" t="s">
        <v>507</v>
      </c>
      <c r="O11" s="47" t="s">
        <v>180</v>
      </c>
      <c r="P11" s="47" t="s">
        <v>146</v>
      </c>
      <c r="Q11" s="47" t="s">
        <v>115</v>
      </c>
      <c r="R11" s="47" t="s">
        <v>133</v>
      </c>
      <c r="S11" s="47" t="s">
        <v>117</v>
      </c>
      <c r="T11" s="47" t="s">
        <v>156</v>
      </c>
      <c r="U11" s="47" t="s">
        <v>135</v>
      </c>
      <c r="V11" s="51" t="s">
        <v>181</v>
      </c>
      <c r="W11" s="51" t="s">
        <v>182</v>
      </c>
      <c r="X11" s="47" t="s">
        <v>122</v>
      </c>
      <c r="Y11" s="47" t="s">
        <v>122</v>
      </c>
      <c r="Z11" s="47" t="s">
        <v>160</v>
      </c>
      <c r="AA11" s="47" t="s">
        <v>122</v>
      </c>
      <c r="AB11" s="47" t="s">
        <v>122</v>
      </c>
      <c r="AC11" s="252" t="s">
        <v>501</v>
      </c>
      <c r="AD11" s="252"/>
    </row>
    <row r="12" spans="1:30" ht="54" x14ac:dyDescent="0.55000000000000004">
      <c r="A12" s="251">
        <v>9</v>
      </c>
      <c r="B12" s="50" t="s">
        <v>124</v>
      </c>
      <c r="C12" s="60">
        <v>1020</v>
      </c>
      <c r="D12" s="47" t="s">
        <v>125</v>
      </c>
      <c r="E12" s="48" t="s">
        <v>126</v>
      </c>
      <c r="F12" s="47" t="s">
        <v>127</v>
      </c>
      <c r="G12" s="47" t="s">
        <v>128</v>
      </c>
      <c r="H12" s="49" t="s">
        <v>129</v>
      </c>
      <c r="I12" s="47" t="s">
        <v>110</v>
      </c>
      <c r="J12" s="47" t="s">
        <v>474</v>
      </c>
      <c r="K12" s="48" t="s">
        <v>475</v>
      </c>
      <c r="L12" s="47" t="s">
        <v>111</v>
      </c>
      <c r="M12" s="47" t="s">
        <v>112</v>
      </c>
      <c r="N12" s="47" t="s">
        <v>508</v>
      </c>
      <c r="O12" s="47" t="s">
        <v>132</v>
      </c>
      <c r="P12" s="47" t="s">
        <v>114</v>
      </c>
      <c r="Q12" s="47" t="s">
        <v>115</v>
      </c>
      <c r="R12" s="47" t="s">
        <v>133</v>
      </c>
      <c r="S12" s="47" t="s">
        <v>134</v>
      </c>
      <c r="T12" s="47" t="s">
        <v>118</v>
      </c>
      <c r="U12" s="47" t="s">
        <v>135</v>
      </c>
      <c r="V12" s="48" t="s">
        <v>136</v>
      </c>
      <c r="W12" s="48" t="s">
        <v>137</v>
      </c>
      <c r="X12" s="47" t="s">
        <v>122</v>
      </c>
      <c r="Y12" s="47" t="s">
        <v>122</v>
      </c>
      <c r="Z12" s="47" t="s">
        <v>123</v>
      </c>
      <c r="AA12" s="47" t="s">
        <v>122</v>
      </c>
      <c r="AB12" s="47" t="s">
        <v>122</v>
      </c>
      <c r="AC12" s="252" t="s">
        <v>501</v>
      </c>
      <c r="AD12" s="252"/>
    </row>
    <row r="13" spans="1:30" ht="36" x14ac:dyDescent="0.55000000000000004">
      <c r="A13" s="251">
        <v>10</v>
      </c>
      <c r="B13" s="50" t="s">
        <v>232</v>
      </c>
      <c r="C13" s="60">
        <v>1022</v>
      </c>
      <c r="D13" s="48" t="s">
        <v>233</v>
      </c>
      <c r="E13" s="47" t="s">
        <v>234</v>
      </c>
      <c r="F13" s="48" t="s">
        <v>235</v>
      </c>
      <c r="G13" s="47" t="s">
        <v>236</v>
      </c>
      <c r="H13" s="52" t="s">
        <v>237</v>
      </c>
      <c r="I13" s="47" t="s">
        <v>198</v>
      </c>
      <c r="J13" s="47" t="s">
        <v>199</v>
      </c>
      <c r="K13" s="51" t="s">
        <v>200</v>
      </c>
      <c r="L13" s="47" t="s">
        <v>201</v>
      </c>
      <c r="M13" s="47" t="s">
        <v>202</v>
      </c>
      <c r="N13" s="47" t="s">
        <v>509</v>
      </c>
      <c r="O13" s="47" t="s">
        <v>238</v>
      </c>
      <c r="P13" s="47" t="s">
        <v>204</v>
      </c>
      <c r="Q13" s="47" t="s">
        <v>205</v>
      </c>
      <c r="R13" s="47" t="s">
        <v>206</v>
      </c>
      <c r="S13" s="47" t="s">
        <v>239</v>
      </c>
      <c r="T13" s="50" t="s">
        <v>208</v>
      </c>
      <c r="U13" s="47" t="s">
        <v>229</v>
      </c>
      <c r="V13" s="51" t="s">
        <v>240</v>
      </c>
      <c r="W13" s="51" t="s">
        <v>211</v>
      </c>
      <c r="X13" s="47" t="s">
        <v>212</v>
      </c>
      <c r="Y13" s="47" t="s">
        <v>212</v>
      </c>
      <c r="Z13" s="47" t="s">
        <v>241</v>
      </c>
      <c r="AA13" s="47" t="s">
        <v>212</v>
      </c>
      <c r="AB13" s="47" t="s">
        <v>212</v>
      </c>
      <c r="AC13" s="252" t="s">
        <v>501</v>
      </c>
      <c r="AD13" s="252"/>
    </row>
    <row r="14" spans="1:30" ht="54" x14ac:dyDescent="0.55000000000000004">
      <c r="A14" s="251">
        <v>11</v>
      </c>
      <c r="B14" s="50" t="s">
        <v>138</v>
      </c>
      <c r="C14" s="60">
        <v>1025</v>
      </c>
      <c r="D14" s="50" t="s">
        <v>139</v>
      </c>
      <c r="E14" s="51" t="s">
        <v>140</v>
      </c>
      <c r="F14" s="50" t="s">
        <v>141</v>
      </c>
      <c r="G14" s="50" t="s">
        <v>142</v>
      </c>
      <c r="H14" s="52" t="s">
        <v>143</v>
      </c>
      <c r="I14" s="47" t="s">
        <v>110</v>
      </c>
      <c r="J14" s="47" t="s">
        <v>130</v>
      </c>
      <c r="K14" s="51" t="s">
        <v>144</v>
      </c>
      <c r="L14" s="47" t="s">
        <v>111</v>
      </c>
      <c r="M14" s="47" t="s">
        <v>112</v>
      </c>
      <c r="N14" s="47" t="s">
        <v>510</v>
      </c>
      <c r="O14" s="47" t="s">
        <v>145</v>
      </c>
      <c r="P14" s="47" t="s">
        <v>146</v>
      </c>
      <c r="Q14" s="47" t="s">
        <v>147</v>
      </c>
      <c r="R14" s="47" t="s">
        <v>116</v>
      </c>
      <c r="S14" s="47" t="s">
        <v>134</v>
      </c>
      <c r="T14" s="47" t="s">
        <v>118</v>
      </c>
      <c r="U14" s="47" t="s">
        <v>119</v>
      </c>
      <c r="V14" s="48" t="s">
        <v>148</v>
      </c>
      <c r="W14" s="51" t="s">
        <v>149</v>
      </c>
      <c r="X14" s="47" t="s">
        <v>122</v>
      </c>
      <c r="Y14" s="47" t="s">
        <v>122</v>
      </c>
      <c r="Z14" s="47" t="s">
        <v>123</v>
      </c>
      <c r="AA14" s="47" t="s">
        <v>122</v>
      </c>
      <c r="AB14" s="47" t="s">
        <v>122</v>
      </c>
      <c r="AC14" s="252" t="s">
        <v>501</v>
      </c>
      <c r="AD14" s="252"/>
    </row>
    <row r="15" spans="1:30" ht="36" x14ac:dyDescent="0.55000000000000004">
      <c r="A15" s="251">
        <v>12</v>
      </c>
      <c r="B15" s="50" t="s">
        <v>214</v>
      </c>
      <c r="C15" s="60">
        <v>1029</v>
      </c>
      <c r="D15" s="48" t="s">
        <v>215</v>
      </c>
      <c r="E15" s="51" t="s">
        <v>194</v>
      </c>
      <c r="F15" s="48" t="s">
        <v>216</v>
      </c>
      <c r="G15" s="47" t="s">
        <v>217</v>
      </c>
      <c r="H15" s="52" t="s">
        <v>218</v>
      </c>
      <c r="I15" s="47" t="s">
        <v>198</v>
      </c>
      <c r="J15" s="47" t="s">
        <v>199</v>
      </c>
      <c r="K15" s="51" t="s">
        <v>200</v>
      </c>
      <c r="L15" s="47" t="s">
        <v>201</v>
      </c>
      <c r="M15" s="47" t="s">
        <v>202</v>
      </c>
      <c r="N15" s="47" t="s">
        <v>503</v>
      </c>
      <c r="O15" s="47" t="s">
        <v>203</v>
      </c>
      <c r="P15" s="47" t="s">
        <v>204</v>
      </c>
      <c r="Q15" s="47" t="s">
        <v>205</v>
      </c>
      <c r="R15" s="47" t="s">
        <v>206</v>
      </c>
      <c r="S15" s="47" t="s">
        <v>207</v>
      </c>
      <c r="T15" s="50" t="s">
        <v>208</v>
      </c>
      <c r="U15" s="47" t="s">
        <v>219</v>
      </c>
      <c r="V15" s="51" t="s">
        <v>220</v>
      </c>
      <c r="W15" s="51" t="s">
        <v>211</v>
      </c>
      <c r="X15" s="47" t="s">
        <v>212</v>
      </c>
      <c r="Y15" s="47" t="s">
        <v>212</v>
      </c>
      <c r="Z15" s="47" t="s">
        <v>213</v>
      </c>
      <c r="AA15" s="47" t="s">
        <v>212</v>
      </c>
      <c r="AB15" s="47" t="s">
        <v>212</v>
      </c>
      <c r="AC15" s="252" t="s">
        <v>501</v>
      </c>
      <c r="AD15" s="252"/>
    </row>
    <row r="16" spans="1:30" ht="36" x14ac:dyDescent="0.55000000000000004">
      <c r="A16" s="251">
        <v>13</v>
      </c>
      <c r="B16" s="50" t="s">
        <v>242</v>
      </c>
      <c r="C16" s="60">
        <v>1031</v>
      </c>
      <c r="D16" s="48" t="s">
        <v>476</v>
      </c>
      <c r="E16" s="51" t="s">
        <v>243</v>
      </c>
      <c r="F16" s="48" t="s">
        <v>477</v>
      </c>
      <c r="G16" s="47" t="s">
        <v>478</v>
      </c>
      <c r="H16" s="52" t="s">
        <v>244</v>
      </c>
      <c r="I16" s="47" t="s">
        <v>245</v>
      </c>
      <c r="J16" s="47" t="s">
        <v>362</v>
      </c>
      <c r="K16" s="48" t="s">
        <v>246</v>
      </c>
      <c r="L16" s="47" t="s">
        <v>247</v>
      </c>
      <c r="M16" s="47" t="s">
        <v>248</v>
      </c>
      <c r="N16" s="47" t="s">
        <v>511</v>
      </c>
      <c r="O16" s="259" t="s">
        <v>249</v>
      </c>
      <c r="P16" s="60" t="s">
        <v>479</v>
      </c>
      <c r="Q16" s="60" t="s">
        <v>472</v>
      </c>
      <c r="R16" s="60" t="s">
        <v>206</v>
      </c>
      <c r="S16" s="60" t="s">
        <v>239</v>
      </c>
      <c r="T16" s="59" t="s">
        <v>208</v>
      </c>
      <c r="U16" s="60" t="s">
        <v>229</v>
      </c>
      <c r="V16" s="63" t="s">
        <v>250</v>
      </c>
      <c r="W16" s="63" t="s">
        <v>480</v>
      </c>
      <c r="X16" s="60" t="s">
        <v>212</v>
      </c>
      <c r="Y16" s="60" t="s">
        <v>122</v>
      </c>
      <c r="Z16" s="60" t="s">
        <v>241</v>
      </c>
      <c r="AA16" s="60" t="s">
        <v>212</v>
      </c>
      <c r="AB16" s="60" t="s">
        <v>212</v>
      </c>
      <c r="AC16" s="252" t="s">
        <v>501</v>
      </c>
      <c r="AD16" s="252"/>
    </row>
    <row r="17" spans="1:30" ht="36" x14ac:dyDescent="0.55000000000000004">
      <c r="A17" s="251">
        <v>14</v>
      </c>
      <c r="B17" s="50" t="s">
        <v>264</v>
      </c>
      <c r="C17" s="60">
        <v>1032</v>
      </c>
      <c r="D17" s="48" t="s">
        <v>265</v>
      </c>
      <c r="E17" s="51" t="s">
        <v>266</v>
      </c>
      <c r="F17" s="48" t="s">
        <v>267</v>
      </c>
      <c r="G17" s="47" t="s">
        <v>268</v>
      </c>
      <c r="H17" s="52" t="s">
        <v>269</v>
      </c>
      <c r="I17" s="47" t="s">
        <v>245</v>
      </c>
      <c r="J17" s="47" t="s">
        <v>362</v>
      </c>
      <c r="K17" s="48" t="s">
        <v>246</v>
      </c>
      <c r="L17" s="47" t="s">
        <v>270</v>
      </c>
      <c r="M17" s="47" t="s">
        <v>258</v>
      </c>
      <c r="N17" s="47" t="s">
        <v>511</v>
      </c>
      <c r="O17" s="47" t="s">
        <v>259</v>
      </c>
      <c r="P17" s="47" t="s">
        <v>260</v>
      </c>
      <c r="Q17" s="47" t="s">
        <v>205</v>
      </c>
      <c r="R17" s="47" t="s">
        <v>228</v>
      </c>
      <c r="S17" s="47" t="s">
        <v>239</v>
      </c>
      <c r="T17" s="60" t="s">
        <v>271</v>
      </c>
      <c r="U17" s="60" t="s">
        <v>229</v>
      </c>
      <c r="V17" s="63" t="s">
        <v>272</v>
      </c>
      <c r="W17" s="63" t="s">
        <v>273</v>
      </c>
      <c r="X17" s="60" t="s">
        <v>212</v>
      </c>
      <c r="Y17" s="60" t="s">
        <v>263</v>
      </c>
      <c r="Z17" s="60" t="s">
        <v>241</v>
      </c>
      <c r="AA17" s="60" t="s">
        <v>212</v>
      </c>
      <c r="AB17" s="60" t="s">
        <v>212</v>
      </c>
      <c r="AC17" s="252" t="s">
        <v>501</v>
      </c>
      <c r="AD17" s="252"/>
    </row>
    <row r="18" spans="1:30" s="54" customFormat="1" ht="54" x14ac:dyDescent="0.55000000000000004">
      <c r="A18" s="251">
        <v>15</v>
      </c>
      <c r="B18" s="50" t="s">
        <v>251</v>
      </c>
      <c r="C18" s="60">
        <v>1033</v>
      </c>
      <c r="D18" s="48" t="s">
        <v>252</v>
      </c>
      <c r="E18" s="48" t="s">
        <v>253</v>
      </c>
      <c r="F18" s="48" t="s">
        <v>254</v>
      </c>
      <c r="G18" s="47" t="s">
        <v>255</v>
      </c>
      <c r="H18" s="49" t="s">
        <v>256</v>
      </c>
      <c r="I18" s="47" t="s">
        <v>245</v>
      </c>
      <c r="J18" s="47" t="s">
        <v>362</v>
      </c>
      <c r="K18" s="48" t="s">
        <v>246</v>
      </c>
      <c r="L18" s="47" t="s">
        <v>257</v>
      </c>
      <c r="M18" s="47" t="s">
        <v>258</v>
      </c>
      <c r="N18" s="47" t="s">
        <v>511</v>
      </c>
      <c r="O18" s="47" t="s">
        <v>259</v>
      </c>
      <c r="P18" s="47" t="s">
        <v>260</v>
      </c>
      <c r="Q18" s="47" t="s">
        <v>205</v>
      </c>
      <c r="R18" s="47" t="s">
        <v>228</v>
      </c>
      <c r="S18" s="47" t="s">
        <v>207</v>
      </c>
      <c r="T18" s="47" t="s">
        <v>118</v>
      </c>
      <c r="U18" s="47" t="s">
        <v>119</v>
      </c>
      <c r="V18" s="48" t="s">
        <v>261</v>
      </c>
      <c r="W18" s="48" t="s">
        <v>262</v>
      </c>
      <c r="X18" s="47" t="s">
        <v>263</v>
      </c>
      <c r="Y18" s="47" t="s">
        <v>263</v>
      </c>
      <c r="Z18" s="47" t="s">
        <v>241</v>
      </c>
      <c r="AA18" s="47" t="s">
        <v>212</v>
      </c>
      <c r="AB18" s="47" t="s">
        <v>212</v>
      </c>
      <c r="AC18" s="252" t="s">
        <v>501</v>
      </c>
      <c r="AD18" s="252"/>
    </row>
    <row r="19" spans="1:30" ht="36" x14ac:dyDescent="0.55000000000000004">
      <c r="A19" s="251">
        <v>16</v>
      </c>
      <c r="B19" s="50" t="s">
        <v>463</v>
      </c>
      <c r="C19" s="72">
        <v>1034</v>
      </c>
      <c r="D19" s="48" t="s">
        <v>274</v>
      </c>
      <c r="E19" s="51" t="s">
        <v>275</v>
      </c>
      <c r="F19" s="48" t="s">
        <v>276</v>
      </c>
      <c r="G19" s="47" t="s">
        <v>277</v>
      </c>
      <c r="H19" s="52" t="s">
        <v>278</v>
      </c>
      <c r="I19" s="47" t="s">
        <v>245</v>
      </c>
      <c r="J19" s="47" t="s">
        <v>362</v>
      </c>
      <c r="K19" s="48" t="s">
        <v>246</v>
      </c>
      <c r="L19" s="47" t="s">
        <v>279</v>
      </c>
      <c r="M19" s="47" t="s">
        <v>280</v>
      </c>
      <c r="N19" s="47" t="s">
        <v>511</v>
      </c>
      <c r="O19" s="47" t="s">
        <v>281</v>
      </c>
      <c r="P19" s="60" t="s">
        <v>481</v>
      </c>
      <c r="Q19" s="47" t="s">
        <v>205</v>
      </c>
      <c r="R19" s="47" t="s">
        <v>206</v>
      </c>
      <c r="S19" s="47" t="s">
        <v>239</v>
      </c>
      <c r="T19" s="47" t="s">
        <v>118</v>
      </c>
      <c r="U19" s="47" t="s">
        <v>119</v>
      </c>
      <c r="V19" s="51" t="s">
        <v>282</v>
      </c>
      <c r="W19" s="51" t="s">
        <v>283</v>
      </c>
      <c r="X19" s="47" t="s">
        <v>263</v>
      </c>
      <c r="Y19" s="50" t="s">
        <v>212</v>
      </c>
      <c r="Z19" s="47" t="s">
        <v>123</v>
      </c>
      <c r="AA19" s="47" t="s">
        <v>212</v>
      </c>
      <c r="AB19" s="47" t="s">
        <v>212</v>
      </c>
      <c r="AC19" s="252" t="s">
        <v>501</v>
      </c>
      <c r="AD19" s="252"/>
    </row>
    <row r="20" spans="1:30" s="41" customFormat="1" x14ac:dyDescent="0.55000000000000004">
      <c r="E20" s="55"/>
      <c r="H20" s="56"/>
      <c r="K20" s="55"/>
      <c r="V20" s="55"/>
      <c r="AC20" s="253"/>
      <c r="AD20" s="253"/>
    </row>
    <row r="21" spans="1:30" s="41" customFormat="1" x14ac:dyDescent="0.55000000000000004">
      <c r="E21" s="55"/>
      <c r="H21" s="56"/>
      <c r="K21" s="55"/>
      <c r="V21" s="55"/>
    </row>
    <row r="22" spans="1:30" s="41" customFormat="1" x14ac:dyDescent="0.55000000000000004">
      <c r="E22" s="55"/>
      <c r="H22" s="56"/>
      <c r="K22" s="55"/>
      <c r="V22" s="55"/>
    </row>
    <row r="23" spans="1:30" s="41" customFormat="1" x14ac:dyDescent="0.55000000000000004">
      <c r="E23" s="55"/>
      <c r="H23" s="56"/>
      <c r="K23" s="55"/>
      <c r="V23" s="55"/>
    </row>
    <row r="24" spans="1:30" s="41" customFormat="1" x14ac:dyDescent="0.55000000000000004">
      <c r="E24" s="55"/>
      <c r="H24" s="56"/>
      <c r="K24" s="55"/>
      <c r="V24" s="55"/>
    </row>
    <row r="25" spans="1:30" s="41" customFormat="1" x14ac:dyDescent="0.55000000000000004">
      <c r="E25" s="55"/>
      <c r="H25" s="56"/>
      <c r="K25" s="55"/>
      <c r="V25" s="55"/>
    </row>
    <row r="26" spans="1:30" s="41" customFormat="1" x14ac:dyDescent="0.55000000000000004">
      <c r="E26" s="55"/>
      <c r="H26" s="56"/>
      <c r="K26" s="55"/>
      <c r="V26" s="55"/>
    </row>
    <row r="27" spans="1:30" s="41" customFormat="1" x14ac:dyDescent="0.55000000000000004">
      <c r="E27" s="55"/>
      <c r="H27" s="56"/>
      <c r="K27" s="55"/>
      <c r="V27" s="55"/>
    </row>
    <row r="28" spans="1:30" s="41" customFormat="1" x14ac:dyDescent="0.55000000000000004">
      <c r="E28" s="55"/>
      <c r="H28" s="56"/>
      <c r="K28" s="55"/>
      <c r="V28" s="55"/>
    </row>
    <row r="29" spans="1:30" s="41" customFormat="1" x14ac:dyDescent="0.55000000000000004">
      <c r="E29" s="55"/>
      <c r="H29" s="56"/>
      <c r="K29" s="55"/>
      <c r="V29" s="55"/>
    </row>
    <row r="30" spans="1:30" s="41" customFormat="1" x14ac:dyDescent="0.55000000000000004">
      <c r="E30" s="55"/>
      <c r="H30" s="56"/>
      <c r="K30" s="55"/>
      <c r="V30" s="55"/>
    </row>
    <row r="31" spans="1:30" s="41" customFormat="1" x14ac:dyDescent="0.55000000000000004">
      <c r="E31" s="55"/>
      <c r="H31" s="56"/>
      <c r="K31" s="55"/>
      <c r="V31" s="55"/>
    </row>
    <row r="32" spans="1:30" s="41" customFormat="1" x14ac:dyDescent="0.55000000000000004">
      <c r="E32" s="55"/>
      <c r="H32" s="56"/>
      <c r="K32" s="55"/>
      <c r="V32" s="55"/>
    </row>
    <row r="33" spans="5:22" s="41" customFormat="1" x14ac:dyDescent="0.55000000000000004">
      <c r="E33" s="55"/>
      <c r="H33" s="56"/>
      <c r="K33" s="55"/>
      <c r="V33" s="55"/>
    </row>
    <row r="34" spans="5:22" s="41" customFormat="1" x14ac:dyDescent="0.55000000000000004">
      <c r="E34" s="55"/>
      <c r="H34" s="56"/>
      <c r="K34" s="55"/>
      <c r="N34"/>
      <c r="V34" s="55"/>
    </row>
    <row r="35" spans="5:22" s="41" customFormat="1" x14ac:dyDescent="0.55000000000000004">
      <c r="E35" s="55"/>
      <c r="H35" s="56"/>
      <c r="K35" s="55"/>
      <c r="N35"/>
      <c r="V35" s="55"/>
    </row>
  </sheetData>
  <mergeCells count="2">
    <mergeCell ref="AC1:AC3"/>
    <mergeCell ref="AD1:AD3"/>
  </mergeCells>
  <phoneticPr fontId="2"/>
  <pageMargins left="0.7" right="0.7" top="0.75" bottom="0.75" header="0.3" footer="0.3"/>
  <pageSetup paperSize="8" scale="2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FFCC-EC99-4DFB-892C-6998028EB0CF}">
  <sheetPr>
    <pageSetUpPr fitToPage="1"/>
  </sheetPr>
  <dimension ref="A1:F37"/>
  <sheetViews>
    <sheetView tabSelected="1" view="pageBreakPreview" zoomScale="62" zoomScaleNormal="100" zoomScaleSheetLayoutView="62" workbookViewId="0">
      <selection activeCell="B25" sqref="B25"/>
    </sheetView>
  </sheetViews>
  <sheetFormatPr defaultColWidth="8.58203125" defaultRowHeight="20" customHeight="1" x14ac:dyDescent="0.25"/>
  <cols>
    <col min="1" max="1" width="45.83203125" style="76" customWidth="1"/>
    <col min="2" max="2" width="71.1640625" style="76" customWidth="1"/>
    <col min="3" max="3" width="10.58203125" style="76" customWidth="1"/>
    <col min="4" max="4" width="15.5" style="76" customWidth="1"/>
    <col min="5" max="5" width="27.75" style="76" customWidth="1"/>
    <col min="6" max="6" width="15.6640625" style="76" customWidth="1"/>
    <col min="7" max="16384" width="8.58203125" style="76"/>
  </cols>
  <sheetData>
    <row r="1" spans="1:6" ht="50" customHeight="1" thickBot="1" x14ac:dyDescent="0.3">
      <c r="A1" s="73" t="s">
        <v>284</v>
      </c>
      <c r="B1" s="73"/>
      <c r="C1" s="74" t="s">
        <v>363</v>
      </c>
      <c r="D1" s="75" t="s">
        <v>77</v>
      </c>
      <c r="E1" s="262"/>
    </row>
    <row r="2" spans="1:6" ht="20" customHeight="1" thickBot="1" x14ac:dyDescent="0.3">
      <c r="A2" s="77"/>
      <c r="B2" s="77"/>
      <c r="C2" s="77"/>
      <c r="D2" s="78"/>
      <c r="E2" s="78"/>
    </row>
    <row r="3" spans="1:6" ht="20" customHeight="1" x14ac:dyDescent="0.25">
      <c r="A3" s="226" t="s">
        <v>75</v>
      </c>
      <c r="B3" s="79" t="str">
        <f>IF(ISNA(VLOOKUP($E$1,'【非表示】1‐⑦差し込み '!$B$3:$AB$19,3,FALSE)),"",VLOOKUP($E$1,'【非表示】1‐⑦差し込み '!$B$3:$AB$19,3,FALSE))</f>
        <v/>
      </c>
      <c r="C3" s="80"/>
      <c r="D3" s="58"/>
      <c r="E3" s="58"/>
      <c r="F3" s="344"/>
    </row>
    <row r="4" spans="1:6" ht="20" customHeight="1" x14ac:dyDescent="0.25">
      <c r="A4" s="227" t="s">
        <v>285</v>
      </c>
      <c r="B4" s="82" t="str">
        <f>IF(ISNA(VLOOKUP($E$1,'【非表示】1‐⑦差し込み '!$B$3:$AB$19,4,FALSE)),"",VLOOKUP($E$1,'【非表示】1‐⑦差し込み '!$B$3:$AB$19,4,FALSE))</f>
        <v/>
      </c>
      <c r="C4" s="80"/>
      <c r="D4" s="345"/>
      <c r="E4" s="345"/>
      <c r="F4" s="344"/>
    </row>
    <row r="5" spans="1:6" ht="20" customHeight="1" x14ac:dyDescent="0.25">
      <c r="A5" s="227" t="s">
        <v>286</v>
      </c>
      <c r="B5" s="82" t="str">
        <f>IF(ISNA(VLOOKUP($E$1,'【非表示】1‐⑦差し込み '!$B$3:$AB$19,5,FALSE)),"",VLOOKUP($E$1,'【非表示】1‐⑦差し込み '!$B$3:$AB$19,5,FALSE))</f>
        <v/>
      </c>
      <c r="C5" s="80"/>
      <c r="D5" s="345"/>
      <c r="E5" s="345"/>
    </row>
    <row r="6" spans="1:6" ht="20" customHeight="1" x14ac:dyDescent="0.25">
      <c r="A6" s="227" t="s">
        <v>287</v>
      </c>
      <c r="B6" s="82" t="str">
        <f>IF(ISNA(VLOOKUP($E$1,'【非表示】1‐⑦差し込み '!$B$3:$AB$19,6,FALSE)),"",VLOOKUP($E$1,'【非表示】1‐⑦差し込み '!$B$3:$AB$19,6,FALSE))</f>
        <v/>
      </c>
      <c r="C6" s="80"/>
      <c r="D6" s="345"/>
      <c r="E6" s="345"/>
    </row>
    <row r="7" spans="1:6" ht="20" customHeight="1" x14ac:dyDescent="0.25">
      <c r="A7" s="227" t="s">
        <v>288</v>
      </c>
      <c r="B7" s="82" t="str">
        <f>IF(ISNA(VLOOKUP($E$1,'【非表示】1‐⑦差し込み '!$B$3:$AB$19,7,FALSE)),"",VLOOKUP($E$1,'【非表示】1‐⑦差し込み '!$B$3:$AB$19,7,FALSE))</f>
        <v/>
      </c>
      <c r="C7" s="80"/>
      <c r="D7" s="80"/>
      <c r="E7" s="80"/>
    </row>
    <row r="8" spans="1:6" ht="20" customHeight="1" x14ac:dyDescent="0.25">
      <c r="A8" s="227" t="s">
        <v>83</v>
      </c>
      <c r="B8" s="82" t="str">
        <f>IF(ISNA(VLOOKUP($E$1,'【非表示】1‐⑦差し込み '!$B$3:$AB$19,8,FALSE)),"",VLOOKUP($E$1,'【非表示】1‐⑦差し込み '!$B$3:$AB$19,8,FALSE))</f>
        <v/>
      </c>
      <c r="C8" s="80"/>
      <c r="D8" s="80"/>
      <c r="E8" s="80"/>
    </row>
    <row r="9" spans="1:6" ht="20" customHeight="1" x14ac:dyDescent="0.25">
      <c r="A9" s="227" t="s">
        <v>364</v>
      </c>
      <c r="B9" s="82" t="str">
        <f>IF(ISNA(VLOOKUP($E$1,'【非表示】1‐⑦差し込み '!$B$3:$AB$19,9,FALSE)),"",VLOOKUP($E$1,'【非表示】1‐⑦差し込み '!$B$3:$AB$19,9,FALSE))</f>
        <v/>
      </c>
      <c r="C9" s="83"/>
      <c r="D9" s="83"/>
      <c r="E9" s="83"/>
    </row>
    <row r="10" spans="1:6" ht="20" customHeight="1" x14ac:dyDescent="0.25">
      <c r="A10" s="227" t="s">
        <v>289</v>
      </c>
      <c r="B10" s="82" t="str">
        <f>IF(ISNA(VLOOKUP($E$1,'【非表示】1‐⑦差し込み '!$B$3:$AB$19,10,FALSE)),"",VLOOKUP($E$1,'【非表示】1‐⑦差し込み '!$B$3:$AB$19,10,FALSE))</f>
        <v/>
      </c>
      <c r="C10" s="83"/>
      <c r="D10" s="83"/>
      <c r="E10" s="83"/>
    </row>
    <row r="11" spans="1:6" ht="20" customHeight="1" x14ac:dyDescent="0.25">
      <c r="A11" s="227" t="s">
        <v>290</v>
      </c>
      <c r="B11" s="82" t="str">
        <f>IF(ISNA(VLOOKUP($E$1,'【非表示】1‐⑦差し込み '!$B$3:$AB$19,11,FALSE)),"",VLOOKUP($E$1,'【非表示】1‐⑦差し込み '!$B$3:$AB$19,11,FALSE))</f>
        <v/>
      </c>
      <c r="C11" s="83"/>
      <c r="D11" s="83"/>
      <c r="E11" s="83"/>
    </row>
    <row r="12" spans="1:6" ht="20" customHeight="1" x14ac:dyDescent="0.25">
      <c r="A12" s="227" t="s">
        <v>291</v>
      </c>
      <c r="B12" s="82" t="str">
        <f>IF(ISNA(VLOOKUP($E$1,'【非表示】1‐⑦差し込み '!$B$3:$AB$19,12,FALSE)),"",VLOOKUP($E$1,'【非表示】1‐⑦差し込み '!$B$3:$AB$19,12,FALSE))</f>
        <v/>
      </c>
      <c r="C12" s="83"/>
      <c r="D12" s="83"/>
      <c r="E12" s="83"/>
    </row>
    <row r="13" spans="1:6" ht="20" customHeight="1" x14ac:dyDescent="0.25">
      <c r="A13" s="227" t="s">
        <v>358</v>
      </c>
      <c r="B13" s="254"/>
      <c r="C13" s="83" t="s">
        <v>292</v>
      </c>
      <c r="D13" s="83"/>
      <c r="E13" s="83"/>
    </row>
    <row r="14" spans="1:6" ht="20" customHeight="1" x14ac:dyDescent="0.25">
      <c r="A14" s="227" t="s">
        <v>482</v>
      </c>
      <c r="B14" s="99" t="str">
        <f>IF(ISNA(VLOOKUP($E$1,'【非表示】1‐⑦差し込み '!$B$3:$AB$19,13,FALSE)),"",VLOOKUP($E$1,'【非表示】1‐⑦差し込み '!$B$3:$AB$19,13,FALSE))</f>
        <v/>
      </c>
      <c r="C14" s="83"/>
      <c r="D14" s="83"/>
      <c r="E14" s="83"/>
    </row>
    <row r="15" spans="1:6" ht="20" customHeight="1" x14ac:dyDescent="0.25">
      <c r="A15" s="227" t="s">
        <v>365</v>
      </c>
      <c r="B15" s="82" t="str">
        <f>IF(ISNA(VLOOKUP($E$1,'【非表示】1‐⑦差し込み '!$B$3:$AB$19,13,FALSE)),"",VLOOKUP($E$1,'【非表示】1‐⑦差し込み '!$B$3:$AB$19,14,FALSE))</f>
        <v/>
      </c>
      <c r="C15" s="83"/>
      <c r="D15" s="83"/>
      <c r="E15" s="83"/>
    </row>
    <row r="16" spans="1:6" ht="20" customHeight="1" thickBot="1" x14ac:dyDescent="0.3">
      <c r="A16" s="228" t="s">
        <v>366</v>
      </c>
      <c r="B16" s="84" t="str">
        <f>IF(ISNA(VLOOKUP($E$1,'【非表示】1‐⑦差し込み '!$B$3:$AB$19,15,FALSE)),"",VLOOKUP($E$1,'【非表示】1‐⑦差し込み '!$B$3:$AB$19,15,FALSE))</f>
        <v/>
      </c>
      <c r="C16" s="83"/>
      <c r="D16" s="83"/>
      <c r="E16" s="83"/>
    </row>
    <row r="17" spans="1:5" ht="20" customHeight="1" thickBot="1" x14ac:dyDescent="0.3">
      <c r="A17" s="85" t="s">
        <v>367</v>
      </c>
      <c r="B17" s="86"/>
      <c r="C17" s="83"/>
      <c r="D17" s="83"/>
      <c r="E17" s="83"/>
    </row>
    <row r="18" spans="1:5" ht="20" customHeight="1" x14ac:dyDescent="0.25">
      <c r="A18" s="87" t="s">
        <v>296</v>
      </c>
      <c r="B18" s="88" t="str">
        <f>IF(ISNA(VLOOKUP($E$1,'【非表示】1‐⑦差し込み '!$B$3:$AB$19,15,FALSE)),"",VLOOKUP($E$1,'【非表示】1‐⑦差し込み '!$B$3:$AB$19,16,FALSE))</f>
        <v/>
      </c>
      <c r="C18" s="83"/>
      <c r="D18" s="83"/>
      <c r="E18" s="83"/>
    </row>
    <row r="19" spans="1:5" ht="20" customHeight="1" x14ac:dyDescent="0.25">
      <c r="A19" s="89" t="s">
        <v>297</v>
      </c>
      <c r="B19" s="90" t="str">
        <f>IF(ISNA(VLOOKUP($E$1,'【非表示】1‐⑦差し込み '!$B$3:$AB$19,17,FALSE)),"",VLOOKUP($E$1,'【非表示】1‐⑦差し込み '!$B$3:$AB$19,17,FALSE))</f>
        <v/>
      </c>
      <c r="C19" s="83"/>
      <c r="D19" s="83"/>
      <c r="E19" s="83"/>
    </row>
    <row r="20" spans="1:5" ht="20" customHeight="1" thickBot="1" x14ac:dyDescent="0.3">
      <c r="A20" s="91" t="s">
        <v>368</v>
      </c>
      <c r="B20" s="92" t="str">
        <f>IF(ISNA(VLOOKUP($E$1,'【非表示】1‐⑦差し込み '!$B$3:$AB$19,17,FALSE)),"",VLOOKUP($E$1,'【非表示】1‐⑦差し込み '!$B$3:$AB$19,18,FALSE))</f>
        <v/>
      </c>
      <c r="C20" s="83"/>
      <c r="D20" s="83"/>
      <c r="E20" s="83"/>
    </row>
    <row r="21" spans="1:5" ht="20" customHeight="1" thickBot="1" x14ac:dyDescent="0.3">
      <c r="A21" s="93" t="s">
        <v>298</v>
      </c>
      <c r="B21" s="86"/>
      <c r="C21" s="83"/>
      <c r="D21" s="83"/>
      <c r="E21" s="83"/>
    </row>
    <row r="22" spans="1:5" ht="20" customHeight="1" x14ac:dyDescent="0.25">
      <c r="A22" s="94" t="s">
        <v>369</v>
      </c>
      <c r="B22" s="95" t="str">
        <f>IF(ISNA(VLOOKUP($E$1,'【非表示】1‐⑦差し込み '!$B$3:$AB$19,18,FALSE)),"",VLOOKUP($E$1,'【非表示】1‐⑦差し込み '!$B$3:$AB$19,19,FALSE))</f>
        <v/>
      </c>
      <c r="C22" s="83"/>
      <c r="D22" s="83"/>
      <c r="E22" s="83"/>
    </row>
    <row r="23" spans="1:5" ht="20" customHeight="1" x14ac:dyDescent="0.25">
      <c r="A23" s="96" t="s">
        <v>370</v>
      </c>
      <c r="B23" s="97" t="str">
        <f>IF(ISNA(VLOOKUP($E$1,'【非表示】1‐⑦差し込み '!$B$3:$AB$19,19,FALSE)),"",VLOOKUP($E$1,'【非表示】1‐⑦差し込み '!$B$3:$AB$19,20,FALSE))</f>
        <v/>
      </c>
      <c r="C23" s="83"/>
      <c r="D23" s="83"/>
      <c r="E23" s="83"/>
    </row>
    <row r="24" spans="1:5" ht="20" customHeight="1" x14ac:dyDescent="0.25">
      <c r="A24" s="98" t="s">
        <v>95</v>
      </c>
      <c r="B24" s="99" t="str">
        <f>IF(ISNA(VLOOKUP($E$1,'【非表示】1‐⑦差し込み '!$B$3:$AB$19,20,FALSE)),"",VLOOKUP($E$1,'【非表示】1‐⑦差し込み '!$B$3:$AB$19,21,FALSE))</f>
        <v/>
      </c>
      <c r="C24" s="83"/>
      <c r="D24" s="83"/>
      <c r="E24" s="83"/>
    </row>
    <row r="25" spans="1:5" ht="20" customHeight="1" thickBot="1" x14ac:dyDescent="0.3">
      <c r="A25" s="100" t="s">
        <v>371</v>
      </c>
      <c r="B25" s="101" t="str">
        <f>IF(ISNA(VLOOKUP($E$1,'【非表示】1‐⑦差し込み '!$B$3:$AB$19,21,FALSE)),"",VLOOKUP($E$1,'【非表示】1‐⑦差し込み '!$B$3:$AB$19,22,FALSE))</f>
        <v/>
      </c>
      <c r="C25" s="83"/>
      <c r="D25" s="83"/>
      <c r="E25" s="83"/>
    </row>
    <row r="26" spans="1:5" ht="20" customHeight="1" thickBot="1" x14ac:dyDescent="0.3">
      <c r="A26" s="102" t="s">
        <v>372</v>
      </c>
      <c r="B26" s="103"/>
      <c r="C26" s="83"/>
      <c r="D26" s="83"/>
      <c r="E26" s="83"/>
    </row>
    <row r="27" spans="1:5" ht="20" customHeight="1" x14ac:dyDescent="0.25">
      <c r="A27" s="104" t="s">
        <v>97</v>
      </c>
      <c r="B27" s="105" t="str">
        <f>IF(ISNA(VLOOKUP($E$1,'【非表示】1‐⑦差し込み '!$B$3:$AB$19,22,FALSE)),"",VLOOKUP($E$1,'【非表示】1‐⑦差し込み '!$B$3:$AB$19,23,FALSE))</f>
        <v/>
      </c>
      <c r="C27" s="83"/>
      <c r="D27" s="83"/>
      <c r="E27" s="83"/>
    </row>
    <row r="28" spans="1:5" ht="20" customHeight="1" x14ac:dyDescent="0.25">
      <c r="A28" s="106" t="s">
        <v>98</v>
      </c>
      <c r="B28" s="99" t="str">
        <f>IF(ISNA(VLOOKUP($E$1,'【非表示】1‐⑦差し込み '!$B$3:$AB$19,23,FALSE)),"",VLOOKUP($E$1,'【非表示】1‐⑦差し込み '!$B$3:$AB$19,24,FALSE))</f>
        <v/>
      </c>
      <c r="C28" s="83"/>
      <c r="D28" s="83"/>
      <c r="E28" s="83"/>
    </row>
    <row r="29" spans="1:5" ht="20" customHeight="1" x14ac:dyDescent="0.25">
      <c r="A29" s="107" t="s">
        <v>99</v>
      </c>
      <c r="B29" s="99" t="str">
        <f>IF(ISNA(VLOOKUP($E$1,'【非表示】1‐⑦差し込み '!$B$3:$AB$19,24,FALSE)),"",VLOOKUP($E$1,'【非表示】1‐⑦差し込み '!$B$3:$AB$19,25,FALSE))</f>
        <v/>
      </c>
      <c r="C29" s="83"/>
      <c r="D29" s="83"/>
      <c r="E29" s="83"/>
    </row>
    <row r="30" spans="1:5" ht="20" customHeight="1" x14ac:dyDescent="0.25">
      <c r="A30" s="107" t="s">
        <v>100</v>
      </c>
      <c r="B30" s="99" t="str">
        <f>IF(ISNA(VLOOKUP($E$1,'【非表示】1‐⑦差し込み '!$B$3:$AB$19,25,FALSE)),"",VLOOKUP($E$1,'【非表示】1‐⑦差し込み '!$B$3:$AB$19,26,FALSE))</f>
        <v/>
      </c>
      <c r="C30" s="83"/>
      <c r="D30" s="83"/>
      <c r="E30" s="83"/>
    </row>
    <row r="31" spans="1:5" ht="20" customHeight="1" thickBot="1" x14ac:dyDescent="0.3">
      <c r="A31" s="108" t="s">
        <v>373</v>
      </c>
      <c r="B31" s="109" t="str">
        <f>IF(ISNA(VLOOKUP($E$1,'【非表示】1‐⑦差し込み '!$B$3:$AB$19,26,FALSE)),"",VLOOKUP($E$1,'【非表示】1‐⑦差し込み '!$B$3:$AB$19,27,FALSE))</f>
        <v/>
      </c>
      <c r="C31" s="83"/>
      <c r="D31" s="83"/>
      <c r="E31" s="83"/>
    </row>
    <row r="32" spans="1:5" ht="20" customHeight="1" x14ac:dyDescent="0.25">
      <c r="A32" s="85"/>
      <c r="B32" s="103"/>
      <c r="C32" s="83"/>
      <c r="D32" s="83"/>
      <c r="E32" s="83"/>
    </row>
    <row r="33" spans="1:5" ht="20" customHeight="1" thickBot="1" x14ac:dyDescent="0.3">
      <c r="A33" s="110" t="s">
        <v>374</v>
      </c>
      <c r="B33" s="103"/>
      <c r="C33" s="83"/>
      <c r="D33" s="83"/>
      <c r="E33" s="83"/>
    </row>
    <row r="34" spans="1:5" ht="20" customHeight="1" x14ac:dyDescent="0.75">
      <c r="A34" s="111" t="s">
        <v>293</v>
      </c>
      <c r="B34" s="88">
        <f>B35+B36</f>
        <v>0</v>
      </c>
      <c r="C34" s="77" t="s">
        <v>1</v>
      </c>
      <c r="D34" s="248" t="s">
        <v>446</v>
      </c>
      <c r="E34" s="83"/>
    </row>
    <row r="35" spans="1:5" ht="20" customHeight="1" x14ac:dyDescent="0.75">
      <c r="A35" s="112" t="s">
        <v>294</v>
      </c>
      <c r="B35" s="90">
        <f>'2-④'!I130</f>
        <v>0</v>
      </c>
      <c r="C35" s="77" t="s">
        <v>1</v>
      </c>
      <c r="D35" s="248" t="s">
        <v>446</v>
      </c>
      <c r="E35" s="113"/>
    </row>
    <row r="36" spans="1:5" ht="20" customHeight="1" thickBot="1" x14ac:dyDescent="0.8">
      <c r="A36" s="114" t="s">
        <v>295</v>
      </c>
      <c r="B36" s="92">
        <f>'2-④'!I131</f>
        <v>0</v>
      </c>
      <c r="C36" s="77" t="s">
        <v>1</v>
      </c>
      <c r="D36" s="248" t="s">
        <v>446</v>
      </c>
      <c r="E36" s="113"/>
    </row>
    <row r="37" spans="1:5" ht="20" customHeight="1" x14ac:dyDescent="0.25">
      <c r="A37" s="77"/>
      <c r="B37" s="113"/>
      <c r="C37" s="77"/>
      <c r="D37" s="74"/>
      <c r="E37" s="113"/>
    </row>
  </sheetData>
  <sheetProtection algorithmName="SHA-512" hashValue="EtyB/fYcCWqJVS7ftn/eQT4SpOBzafn4VvFfD+ma8YS6emGt9QnxtTfZX6/s/pHmspUFGJnXoZxkFfFXKde2IQ==" saltValue="/FZj4sUESTnc6kiAdp+2OA==" spinCount="100000" sheet="1" formatRows="0" insertColumns="0" insertRows="0" deleteRows="0"/>
  <mergeCells count="2">
    <mergeCell ref="F3:F4"/>
    <mergeCell ref="D4:E6"/>
  </mergeCells>
  <phoneticPr fontId="2"/>
  <conditionalFormatting sqref="B13">
    <cfRule type="containsBlanks" dxfId="97" priority="1">
      <formula>LEN(TRIM(B13))=0</formula>
    </cfRule>
  </conditionalFormatting>
  <conditionalFormatting sqref="B35:B36">
    <cfRule type="containsBlanks" dxfId="96" priority="2">
      <formula>LEN(TRIM(B35))=0</formula>
    </cfRule>
  </conditionalFormatting>
  <dataValidations count="4">
    <dataValidation allowBlank="1" showInputMessage="1" showErrorMessage="1" promptTitle="入力不要" prompt="修正したい場合_x000a_審査センターにご連絡ください。" sqref="B3:B12 B15:B16 B18:B20 B22:B25 B27:B31" xr:uid="{0809AC83-F216-4D35-B2A9-DF67823D17F1}"/>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51C13B3F-8BAD-4CA0-93F6-9EDC0D39A4B1}">
      <formula1>1</formula1>
      <formula2>365</formula2>
    </dataValidation>
    <dataValidation type="whole" allowBlank="1" showInputMessage="1" showErrorMessage="1" sqref="B32:B33 B21 B17 B26" xr:uid="{95D9F1F4-9D38-40FB-B514-A9BB1F86A4DA}">
      <formula1>1</formula1>
      <formula2>365</formula2>
    </dataValidation>
    <dataValidation type="whole" allowBlank="1" showInputMessage="1" showErrorMessage="1" sqref="E35:E37 B34 B37" xr:uid="{F45B8E4C-2797-423F-AC86-F92CC98F8C84}">
      <formula1>0</formula1>
      <formula2>365</formula2>
    </dataValidation>
  </dataValidations>
  <pageMargins left="0.70866141732283472" right="0.70866141732283472" top="0.74803149606299213" bottom="0.74803149606299213" header="0.31496062992125984" footer="0.31496062992125984"/>
  <pageSetup paperSize="9" scale="63" orientation="portrait" r:id="rId1"/>
  <headerFooter>
    <oddHeader>&amp;F</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B6F6-9ACF-48FF-8609-F68CB0D1275D}">
  <sheetPr>
    <tabColor rgb="FFFF0000"/>
    <pageSetUpPr fitToPage="1"/>
  </sheetPr>
  <dimension ref="A1:AO8"/>
  <sheetViews>
    <sheetView view="pageBreakPreview" zoomScale="63" zoomScaleNormal="85" zoomScaleSheetLayoutView="63" workbookViewId="0">
      <pane xSplit="4" ySplit="1" topLeftCell="E2" activePane="bottomRight" state="frozen"/>
      <selection activeCell="G4" sqref="G4"/>
      <selection pane="topRight" activeCell="G4" sqref="G4"/>
      <selection pane="bottomLeft" activeCell="G4" sqref="G4"/>
      <selection pane="bottomRight" activeCell="G4" sqref="G4"/>
    </sheetView>
  </sheetViews>
  <sheetFormatPr defaultRowHeight="18" x14ac:dyDescent="0.55000000000000004"/>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54" bestFit="1" customWidth="1"/>
    <col min="11" max="11" width="12.58203125" style="54" bestFit="1" customWidth="1"/>
    <col min="12" max="12" width="15.83203125" style="54" bestFit="1" customWidth="1"/>
    <col min="13" max="13" width="13.25" style="54"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54" customWidth="1"/>
    <col min="34" max="34" width="28.75" customWidth="1"/>
    <col min="35" max="36" width="11.25" bestFit="1" customWidth="1"/>
    <col min="37" max="37" width="15" style="22" customWidth="1"/>
    <col min="38" max="38" width="23.75" bestFit="1" customWidth="1"/>
  </cols>
  <sheetData>
    <row r="1" spans="1:41" s="42" customFormat="1" x14ac:dyDescent="0.55000000000000004">
      <c r="B1" s="65" t="s">
        <v>77</v>
      </c>
      <c r="C1" s="115" t="s">
        <v>376</v>
      </c>
      <c r="D1" s="42" t="s">
        <v>78</v>
      </c>
      <c r="E1" s="42" t="s">
        <v>79</v>
      </c>
      <c r="F1" s="42" t="s">
        <v>80</v>
      </c>
      <c r="G1" s="42" t="s">
        <v>81</v>
      </c>
      <c r="H1" s="42" t="s">
        <v>82</v>
      </c>
      <c r="I1" s="42" t="s">
        <v>83</v>
      </c>
      <c r="J1" s="44" t="s">
        <v>84</v>
      </c>
      <c r="K1" s="44" t="s">
        <v>85</v>
      </c>
      <c r="L1" s="44" t="s">
        <v>86</v>
      </c>
      <c r="M1" s="44" t="s">
        <v>87</v>
      </c>
      <c r="N1" s="42" t="s">
        <v>90</v>
      </c>
      <c r="O1" s="42" t="s">
        <v>91</v>
      </c>
      <c r="P1" s="42" t="s">
        <v>92</v>
      </c>
      <c r="Q1" s="42" t="s">
        <v>300</v>
      </c>
      <c r="R1" s="42" t="s">
        <v>301</v>
      </c>
      <c r="S1" s="42" t="s">
        <v>302</v>
      </c>
      <c r="T1" s="42" t="s">
        <v>303</v>
      </c>
      <c r="U1" s="42" t="s">
        <v>97</v>
      </c>
      <c r="V1" s="42" t="s">
        <v>98</v>
      </c>
      <c r="W1" s="42" t="s">
        <v>99</v>
      </c>
      <c r="X1" s="42" t="s">
        <v>100</v>
      </c>
      <c r="Y1" s="42" t="s">
        <v>101</v>
      </c>
      <c r="Z1" s="42" t="s">
        <v>299</v>
      </c>
      <c r="AA1" s="42" t="s">
        <v>304</v>
      </c>
      <c r="AB1" s="42" t="s">
        <v>305</v>
      </c>
      <c r="AC1" s="42" t="s">
        <v>306</v>
      </c>
      <c r="AD1" s="42" t="s">
        <v>307</v>
      </c>
      <c r="AE1" s="42" t="s">
        <v>308</v>
      </c>
      <c r="AF1" s="42" t="s">
        <v>309</v>
      </c>
      <c r="AG1" s="44" t="s">
        <v>498</v>
      </c>
      <c r="AH1" s="42" t="s">
        <v>88</v>
      </c>
      <c r="AI1" s="42" t="s">
        <v>310</v>
      </c>
      <c r="AJ1" s="42" t="s">
        <v>311</v>
      </c>
      <c r="AK1" s="43" t="s">
        <v>312</v>
      </c>
      <c r="AL1" s="42" t="s">
        <v>313</v>
      </c>
      <c r="AM1" s="346" t="s">
        <v>102</v>
      </c>
      <c r="AN1" s="343" t="s">
        <v>103</v>
      </c>
    </row>
    <row r="2" spans="1:41" s="42" customFormat="1" x14ac:dyDescent="0.55000000000000004">
      <c r="B2" s="65">
        <v>1</v>
      </c>
      <c r="C2" s="65">
        <v>2</v>
      </c>
      <c r="D2" s="65">
        <v>3</v>
      </c>
      <c r="E2" s="65">
        <v>4</v>
      </c>
      <c r="F2" s="65">
        <v>5</v>
      </c>
      <c r="G2" s="65">
        <v>6</v>
      </c>
      <c r="H2" s="65">
        <v>7</v>
      </c>
      <c r="I2" s="65">
        <v>8</v>
      </c>
      <c r="J2" s="65">
        <v>9</v>
      </c>
      <c r="K2" s="65">
        <v>10</v>
      </c>
      <c r="L2" s="65">
        <v>11</v>
      </c>
      <c r="M2" s="65">
        <v>12</v>
      </c>
      <c r="N2" s="65">
        <v>13</v>
      </c>
      <c r="O2" s="65">
        <v>14</v>
      </c>
      <c r="P2" s="65">
        <v>15</v>
      </c>
      <c r="Q2" s="65">
        <v>16</v>
      </c>
      <c r="R2" s="65">
        <v>17</v>
      </c>
      <c r="S2" s="65">
        <v>18</v>
      </c>
      <c r="T2" s="65">
        <v>19</v>
      </c>
      <c r="U2" s="65">
        <v>20</v>
      </c>
      <c r="V2" s="65">
        <v>21</v>
      </c>
      <c r="W2" s="65">
        <v>22</v>
      </c>
      <c r="X2" s="65">
        <v>23</v>
      </c>
      <c r="Y2" s="65">
        <v>24</v>
      </c>
      <c r="Z2" s="65">
        <v>25</v>
      </c>
      <c r="AA2" s="65">
        <v>26</v>
      </c>
      <c r="AB2" s="65">
        <v>27</v>
      </c>
      <c r="AC2" s="65">
        <v>28</v>
      </c>
      <c r="AD2" s="65">
        <v>29</v>
      </c>
      <c r="AE2" s="65">
        <v>30</v>
      </c>
      <c r="AF2" s="65">
        <v>31</v>
      </c>
      <c r="AG2" s="65">
        <v>32</v>
      </c>
      <c r="AH2" s="65">
        <v>33</v>
      </c>
      <c r="AI2" s="65">
        <v>34</v>
      </c>
      <c r="AJ2" s="65">
        <v>35</v>
      </c>
      <c r="AK2" s="65">
        <v>36</v>
      </c>
      <c r="AL2" s="65">
        <v>37</v>
      </c>
      <c r="AM2" s="346"/>
      <c r="AN2" s="343"/>
    </row>
    <row r="3" spans="1:41" s="42" customFormat="1" ht="113" customHeight="1" x14ac:dyDescent="0.55000000000000004">
      <c r="A3" s="260" t="s">
        <v>457</v>
      </c>
      <c r="B3" s="231" t="s">
        <v>448</v>
      </c>
      <c r="C3" s="231">
        <v>9999</v>
      </c>
      <c r="D3" s="231" t="s">
        <v>449</v>
      </c>
      <c r="E3" s="231" t="s">
        <v>458</v>
      </c>
      <c r="F3" s="231" t="s">
        <v>483</v>
      </c>
      <c r="G3" s="231" t="s">
        <v>451</v>
      </c>
      <c r="H3" s="233" t="s">
        <v>452</v>
      </c>
      <c r="I3" s="231" t="s">
        <v>318</v>
      </c>
      <c r="J3" s="238" t="s">
        <v>130</v>
      </c>
      <c r="K3" s="239" t="s">
        <v>144</v>
      </c>
      <c r="L3" s="238" t="s">
        <v>111</v>
      </c>
      <c r="M3" s="238" t="s">
        <v>112</v>
      </c>
      <c r="N3" s="238" t="s">
        <v>115</v>
      </c>
      <c r="O3" s="238" t="s">
        <v>133</v>
      </c>
      <c r="P3" s="238" t="s">
        <v>134</v>
      </c>
      <c r="Q3" s="238" t="s">
        <v>118</v>
      </c>
      <c r="R3" s="238" t="s">
        <v>119</v>
      </c>
      <c r="S3" s="238" t="s">
        <v>319</v>
      </c>
      <c r="T3" s="238" t="s">
        <v>320</v>
      </c>
      <c r="U3" s="238" t="s">
        <v>122</v>
      </c>
      <c r="V3" s="238" t="s">
        <v>122</v>
      </c>
      <c r="W3" s="238" t="s">
        <v>160</v>
      </c>
      <c r="X3" s="238" t="s">
        <v>122</v>
      </c>
      <c r="Y3" s="238" t="s">
        <v>122</v>
      </c>
      <c r="Z3" s="240" t="s">
        <v>114</v>
      </c>
      <c r="AA3" s="238" t="s">
        <v>122</v>
      </c>
      <c r="AB3" s="238" t="s">
        <v>122</v>
      </c>
      <c r="AC3" s="238" t="s">
        <v>122</v>
      </c>
      <c r="AD3" s="238" t="s">
        <v>122</v>
      </c>
      <c r="AE3" s="239" t="s">
        <v>459</v>
      </c>
      <c r="AF3" s="240" t="s">
        <v>146</v>
      </c>
      <c r="AG3" s="238" t="s">
        <v>484</v>
      </c>
      <c r="AH3" s="231" t="s">
        <v>189</v>
      </c>
      <c r="AI3" s="238" t="s">
        <v>156</v>
      </c>
      <c r="AJ3" s="238" t="s">
        <v>119</v>
      </c>
      <c r="AK3" s="239" t="s">
        <v>460</v>
      </c>
      <c r="AL3" s="241" t="s">
        <v>461</v>
      </c>
      <c r="AM3" s="346"/>
      <c r="AN3" s="343"/>
      <c r="AO3" s="236"/>
    </row>
    <row r="4" spans="1:41" ht="108" x14ac:dyDescent="0.55000000000000004">
      <c r="A4" s="242">
        <v>1</v>
      </c>
      <c r="B4" s="50" t="s">
        <v>377</v>
      </c>
      <c r="C4" s="64">
        <v>1019</v>
      </c>
      <c r="D4" s="60" t="s">
        <v>314</v>
      </c>
      <c r="E4" s="47" t="s">
        <v>151</v>
      </c>
      <c r="F4" s="60" t="s">
        <v>315</v>
      </c>
      <c r="G4" s="60" t="s">
        <v>316</v>
      </c>
      <c r="H4" s="61" t="s">
        <v>317</v>
      </c>
      <c r="I4" s="59" t="s">
        <v>318</v>
      </c>
      <c r="J4" s="60" t="s">
        <v>130</v>
      </c>
      <c r="K4" s="62" t="s">
        <v>144</v>
      </c>
      <c r="L4" s="60" t="s">
        <v>111</v>
      </c>
      <c r="M4" s="60" t="s">
        <v>112</v>
      </c>
      <c r="N4" s="60" t="s">
        <v>115</v>
      </c>
      <c r="O4" s="60" t="s">
        <v>133</v>
      </c>
      <c r="P4" s="60" t="s">
        <v>134</v>
      </c>
      <c r="Q4" s="60" t="s">
        <v>118</v>
      </c>
      <c r="R4" s="60" t="s">
        <v>119</v>
      </c>
      <c r="S4" s="60" t="s">
        <v>319</v>
      </c>
      <c r="T4" s="60" t="s">
        <v>320</v>
      </c>
      <c r="U4" s="60" t="s">
        <v>122</v>
      </c>
      <c r="V4" s="60" t="s">
        <v>122</v>
      </c>
      <c r="W4" s="60" t="s">
        <v>160</v>
      </c>
      <c r="X4" s="60" t="s">
        <v>122</v>
      </c>
      <c r="Y4" s="60" t="s">
        <v>122</v>
      </c>
      <c r="Z4" s="261" t="s">
        <v>114</v>
      </c>
      <c r="AA4" s="60" t="s">
        <v>122</v>
      </c>
      <c r="AB4" s="60" t="s">
        <v>122</v>
      </c>
      <c r="AC4" s="60" t="s">
        <v>122</v>
      </c>
      <c r="AD4" s="60" t="s">
        <v>122</v>
      </c>
      <c r="AE4" s="62" t="s">
        <v>321</v>
      </c>
      <c r="AF4" s="261" t="s">
        <v>146</v>
      </c>
      <c r="AG4" s="47" t="s">
        <v>507</v>
      </c>
      <c r="AH4" s="59" t="s">
        <v>322</v>
      </c>
      <c r="AI4" s="60" t="s">
        <v>156</v>
      </c>
      <c r="AJ4" s="60" t="s">
        <v>119</v>
      </c>
      <c r="AK4" s="62" t="s">
        <v>323</v>
      </c>
      <c r="AL4" s="60" t="s">
        <v>324</v>
      </c>
      <c r="AM4" s="242" t="s">
        <v>501</v>
      </c>
      <c r="AN4" s="242"/>
    </row>
    <row r="5" spans="1:41" ht="36" x14ac:dyDescent="0.55000000000000004">
      <c r="A5" s="242">
        <v>2</v>
      </c>
      <c r="B5" s="50" t="s">
        <v>325</v>
      </c>
      <c r="C5" s="64">
        <v>1023</v>
      </c>
      <c r="D5" s="60" t="s">
        <v>326</v>
      </c>
      <c r="E5" s="60" t="s">
        <v>327</v>
      </c>
      <c r="F5" s="60" t="s">
        <v>328</v>
      </c>
      <c r="G5" s="60" t="s">
        <v>329</v>
      </c>
      <c r="H5" s="61" t="s">
        <v>330</v>
      </c>
      <c r="I5" s="59" t="s">
        <v>318</v>
      </c>
      <c r="J5" s="60" t="s">
        <v>130</v>
      </c>
      <c r="K5" s="63" t="s">
        <v>144</v>
      </c>
      <c r="L5" s="60" t="s">
        <v>111</v>
      </c>
      <c r="M5" s="60" t="s">
        <v>112</v>
      </c>
      <c r="N5" s="60" t="s">
        <v>115</v>
      </c>
      <c r="O5" s="60" t="s">
        <v>133</v>
      </c>
      <c r="P5" s="60" t="s">
        <v>134</v>
      </c>
      <c r="Q5" s="60" t="s">
        <v>118</v>
      </c>
      <c r="R5" s="60" t="s">
        <v>119</v>
      </c>
      <c r="S5" s="60" t="s">
        <v>331</v>
      </c>
      <c r="T5" s="60" t="s">
        <v>332</v>
      </c>
      <c r="U5" s="60" t="s">
        <v>122</v>
      </c>
      <c r="V5" s="60" t="s">
        <v>122</v>
      </c>
      <c r="W5" s="60" t="s">
        <v>123</v>
      </c>
      <c r="X5" s="60" t="s">
        <v>122</v>
      </c>
      <c r="Y5" s="60" t="s">
        <v>122</v>
      </c>
      <c r="Z5" s="261" t="s">
        <v>114</v>
      </c>
      <c r="AA5" s="60" t="s">
        <v>122</v>
      </c>
      <c r="AB5" s="60" t="s">
        <v>122</v>
      </c>
      <c r="AC5" s="60" t="s">
        <v>122</v>
      </c>
      <c r="AD5" s="60" t="s">
        <v>122</v>
      </c>
      <c r="AE5" s="63" t="s">
        <v>333</v>
      </c>
      <c r="AF5" s="261" t="s">
        <v>146</v>
      </c>
      <c r="AG5" s="47" t="s">
        <v>507</v>
      </c>
      <c r="AH5" s="59" t="s">
        <v>189</v>
      </c>
      <c r="AI5" s="60" t="s">
        <v>156</v>
      </c>
      <c r="AJ5" s="60" t="s">
        <v>119</v>
      </c>
      <c r="AK5" s="62" t="s">
        <v>334</v>
      </c>
      <c r="AL5" s="60" t="s">
        <v>335</v>
      </c>
      <c r="AM5" s="242" t="s">
        <v>501</v>
      </c>
      <c r="AN5" s="242"/>
    </row>
    <row r="6" spans="1:41" ht="36" x14ac:dyDescent="0.55000000000000004">
      <c r="A6" s="242">
        <v>3</v>
      </c>
      <c r="B6" s="50" t="s">
        <v>346</v>
      </c>
      <c r="C6" s="64">
        <v>1027</v>
      </c>
      <c r="D6" s="48" t="s">
        <v>347</v>
      </c>
      <c r="E6" s="47" t="s">
        <v>348</v>
      </c>
      <c r="F6" s="48" t="s">
        <v>485</v>
      </c>
      <c r="G6" s="47" t="s">
        <v>349</v>
      </c>
      <c r="H6" s="52" t="s">
        <v>350</v>
      </c>
      <c r="I6" s="50" t="s">
        <v>318</v>
      </c>
      <c r="J6" s="47" t="s">
        <v>130</v>
      </c>
      <c r="K6" s="48" t="s">
        <v>144</v>
      </c>
      <c r="L6" s="47" t="s">
        <v>111</v>
      </c>
      <c r="M6" s="47" t="s">
        <v>112</v>
      </c>
      <c r="N6" s="47" t="s">
        <v>115</v>
      </c>
      <c r="O6" s="266" t="s">
        <v>512</v>
      </c>
      <c r="P6" s="47" t="s">
        <v>134</v>
      </c>
      <c r="Q6" s="47" t="s">
        <v>118</v>
      </c>
      <c r="R6" s="47" t="s">
        <v>119</v>
      </c>
      <c r="S6" s="266" t="s">
        <v>513</v>
      </c>
      <c r="T6" s="266" t="s">
        <v>514</v>
      </c>
      <c r="U6" s="47" t="s">
        <v>122</v>
      </c>
      <c r="V6" s="266" t="s">
        <v>263</v>
      </c>
      <c r="W6" s="47" t="s">
        <v>123</v>
      </c>
      <c r="X6" s="47" t="s">
        <v>122</v>
      </c>
      <c r="Y6" s="47" t="s">
        <v>122</v>
      </c>
      <c r="Z6" s="261" t="s">
        <v>114</v>
      </c>
      <c r="AA6" s="47" t="s">
        <v>122</v>
      </c>
      <c r="AB6" s="47" t="s">
        <v>122</v>
      </c>
      <c r="AC6" s="47" t="s">
        <v>122</v>
      </c>
      <c r="AD6" s="47" t="s">
        <v>122</v>
      </c>
      <c r="AE6" s="267" t="s">
        <v>515</v>
      </c>
      <c r="AF6" s="261" t="s">
        <v>146</v>
      </c>
      <c r="AG6" s="47" t="s">
        <v>507</v>
      </c>
      <c r="AH6" s="50" t="s">
        <v>189</v>
      </c>
      <c r="AI6" s="47" t="s">
        <v>156</v>
      </c>
      <c r="AJ6" s="47" t="s">
        <v>119</v>
      </c>
      <c r="AK6" s="265" t="s">
        <v>516</v>
      </c>
      <c r="AL6" s="265" t="s">
        <v>351</v>
      </c>
      <c r="AM6" s="242" t="s">
        <v>501</v>
      </c>
      <c r="AN6" s="242"/>
    </row>
    <row r="7" spans="1:41" ht="36" x14ac:dyDescent="0.55000000000000004">
      <c r="A7" s="242">
        <v>4</v>
      </c>
      <c r="B7" s="50" t="s">
        <v>352</v>
      </c>
      <c r="C7" s="64">
        <v>1028</v>
      </c>
      <c r="D7" s="48" t="s">
        <v>486</v>
      </c>
      <c r="E7" s="47" t="s">
        <v>353</v>
      </c>
      <c r="F7" s="48" t="s">
        <v>487</v>
      </c>
      <c r="G7" s="47" t="s">
        <v>488</v>
      </c>
      <c r="H7" s="49" t="s">
        <v>354</v>
      </c>
      <c r="I7" s="50" t="s">
        <v>355</v>
      </c>
      <c r="J7" s="47" t="s">
        <v>199</v>
      </c>
      <c r="K7" s="51" t="s">
        <v>356</v>
      </c>
      <c r="L7" s="47" t="s">
        <v>111</v>
      </c>
      <c r="M7" s="47" t="s">
        <v>202</v>
      </c>
      <c r="N7" s="48" t="s">
        <v>205</v>
      </c>
      <c r="O7" s="47" t="s">
        <v>206</v>
      </c>
      <c r="P7" s="47" t="s">
        <v>207</v>
      </c>
      <c r="Q7" s="47" t="s">
        <v>208</v>
      </c>
      <c r="R7" s="47" t="s">
        <v>229</v>
      </c>
      <c r="S7" s="47" t="s">
        <v>489</v>
      </c>
      <c r="T7" s="47" t="s">
        <v>490</v>
      </c>
      <c r="U7" s="47" t="s">
        <v>212</v>
      </c>
      <c r="V7" s="47" t="s">
        <v>212</v>
      </c>
      <c r="W7" s="47" t="s">
        <v>241</v>
      </c>
      <c r="X7" s="47" t="s">
        <v>212</v>
      </c>
      <c r="Y7" s="47" t="s">
        <v>212</v>
      </c>
      <c r="Z7" s="261" t="s">
        <v>114</v>
      </c>
      <c r="AA7" s="47" t="s">
        <v>212</v>
      </c>
      <c r="AB7" s="47" t="s">
        <v>212</v>
      </c>
      <c r="AC7" s="47" t="s">
        <v>212</v>
      </c>
      <c r="AD7" s="47" t="s">
        <v>212</v>
      </c>
      <c r="AE7" s="51" t="s">
        <v>491</v>
      </c>
      <c r="AF7" s="261" t="s">
        <v>146</v>
      </c>
      <c r="AG7" s="47" t="s">
        <v>507</v>
      </c>
      <c r="AH7" s="50" t="s">
        <v>238</v>
      </c>
      <c r="AI7" s="47" t="s">
        <v>357</v>
      </c>
      <c r="AJ7" s="47" t="s">
        <v>229</v>
      </c>
      <c r="AK7" s="47" t="s">
        <v>492</v>
      </c>
      <c r="AL7" s="47" t="s">
        <v>493</v>
      </c>
      <c r="AM7" s="242" t="s">
        <v>501</v>
      </c>
      <c r="AN7" s="242"/>
    </row>
    <row r="8" spans="1:41" ht="36" x14ac:dyDescent="0.55000000000000004">
      <c r="A8" s="242">
        <v>5</v>
      </c>
      <c r="B8" s="50" t="s">
        <v>336</v>
      </c>
      <c r="C8" s="64">
        <v>1030</v>
      </c>
      <c r="D8" s="48" t="s">
        <v>337</v>
      </c>
      <c r="E8" s="47" t="s">
        <v>338</v>
      </c>
      <c r="F8" s="48" t="s">
        <v>339</v>
      </c>
      <c r="G8" s="47" t="s">
        <v>340</v>
      </c>
      <c r="H8" s="52" t="s">
        <v>341</v>
      </c>
      <c r="I8" s="50" t="s">
        <v>318</v>
      </c>
      <c r="J8" s="47" t="s">
        <v>130</v>
      </c>
      <c r="K8" s="48" t="s">
        <v>144</v>
      </c>
      <c r="L8" s="47" t="s">
        <v>111</v>
      </c>
      <c r="M8" s="47" t="s">
        <v>112</v>
      </c>
      <c r="N8" s="47" t="s">
        <v>115</v>
      </c>
      <c r="O8" s="47" t="s">
        <v>133</v>
      </c>
      <c r="P8" s="47" t="s">
        <v>134</v>
      </c>
      <c r="Q8" s="47" t="s">
        <v>156</v>
      </c>
      <c r="R8" s="47" t="s">
        <v>119</v>
      </c>
      <c r="S8" s="47" t="s">
        <v>342</v>
      </c>
      <c r="T8" s="47" t="s">
        <v>342</v>
      </c>
      <c r="U8" s="47" t="s">
        <v>122</v>
      </c>
      <c r="V8" s="47" t="s">
        <v>122</v>
      </c>
      <c r="W8" s="47" t="s">
        <v>123</v>
      </c>
      <c r="X8" s="47" t="s">
        <v>122</v>
      </c>
      <c r="Y8" s="47" t="s">
        <v>122</v>
      </c>
      <c r="Z8" s="261" t="s">
        <v>114</v>
      </c>
      <c r="AA8" s="47" t="s">
        <v>122</v>
      </c>
      <c r="AB8" s="47" t="s">
        <v>122</v>
      </c>
      <c r="AC8" s="47" t="s">
        <v>122</v>
      </c>
      <c r="AD8" s="47" t="s">
        <v>122</v>
      </c>
      <c r="AE8" s="47" t="s">
        <v>343</v>
      </c>
      <c r="AF8" s="261" t="s">
        <v>146</v>
      </c>
      <c r="AG8" s="47" t="s">
        <v>507</v>
      </c>
      <c r="AH8" s="50" t="s">
        <v>189</v>
      </c>
      <c r="AI8" s="47" t="s">
        <v>156</v>
      </c>
      <c r="AJ8" s="47" t="s">
        <v>119</v>
      </c>
      <c r="AK8" s="268" t="s">
        <v>344</v>
      </c>
      <c r="AL8" s="47" t="s">
        <v>345</v>
      </c>
      <c r="AM8" s="242" t="s">
        <v>501</v>
      </c>
      <c r="AN8" s="242"/>
    </row>
  </sheetData>
  <mergeCells count="2">
    <mergeCell ref="AM1:AM3"/>
    <mergeCell ref="AN1:AN3"/>
  </mergeCells>
  <phoneticPr fontId="2"/>
  <pageMargins left="0.7" right="0.7" top="0.75" bottom="0.75" header="0.3" footer="0.3"/>
  <pageSetup paperSize="8" scale="32"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C6737-9092-40AC-AE88-6FE59189AFA4}">
  <sheetPr>
    <pageSetUpPr fitToPage="1"/>
  </sheetPr>
  <dimension ref="A1:G49"/>
  <sheetViews>
    <sheetView view="pageBreakPreview" zoomScale="62" zoomScaleNormal="100" zoomScaleSheetLayoutView="62" workbookViewId="0">
      <selection activeCell="B3" sqref="B3"/>
    </sheetView>
  </sheetViews>
  <sheetFormatPr defaultColWidth="8.58203125" defaultRowHeight="20" customHeight="1" x14ac:dyDescent="0.25"/>
  <cols>
    <col min="1" max="1" width="47" style="76" customWidth="1"/>
    <col min="2" max="2" width="71.1640625" style="76" customWidth="1"/>
    <col min="3" max="3" width="10.58203125" style="76" customWidth="1"/>
    <col min="4" max="4" width="15.5" style="76" customWidth="1"/>
    <col min="5" max="5" width="27.75" style="76" customWidth="1"/>
    <col min="6" max="6" width="15.6640625" style="76" customWidth="1"/>
    <col min="7" max="16384" width="8.58203125" style="76"/>
  </cols>
  <sheetData>
    <row r="1" spans="1:6" ht="50" customHeight="1" thickBot="1" x14ac:dyDescent="0.3">
      <c r="A1" s="73" t="s">
        <v>378</v>
      </c>
      <c r="B1" s="116"/>
      <c r="C1" s="74" t="s">
        <v>379</v>
      </c>
      <c r="D1" s="75" t="s">
        <v>77</v>
      </c>
      <c r="E1" s="262"/>
    </row>
    <row r="2" spans="1:6" ht="20" customHeight="1" thickBot="1" x14ac:dyDescent="0.3">
      <c r="A2" s="73"/>
      <c r="B2" s="73"/>
      <c r="C2" s="73"/>
      <c r="D2" s="78"/>
      <c r="E2" s="78"/>
    </row>
    <row r="3" spans="1:6" ht="20" customHeight="1" x14ac:dyDescent="0.25">
      <c r="A3" s="243" t="s">
        <v>75</v>
      </c>
      <c r="B3" s="244" t="str">
        <f>IF(ISNA(VLOOKUP($E$1,【非表示】1‐⑧差し込み!$B$3:$AL$8,3,FALSE)),"",VLOOKUP($E$1,【非表示】1‐⑧差し込み!$B$3:$AL$8,3,FALSE))</f>
        <v/>
      </c>
      <c r="C3" s="80"/>
      <c r="D3" s="117"/>
      <c r="E3" s="118"/>
      <c r="F3" s="344"/>
    </row>
    <row r="4" spans="1:6" ht="20" customHeight="1" x14ac:dyDescent="0.25">
      <c r="A4" s="245" t="s">
        <v>285</v>
      </c>
      <c r="B4" s="246" t="str">
        <f>IF(ISNA(VLOOKUP($E$1,【非表示】1‐⑧差し込み!$B$3:$AL$8,4,FALSE)),"",VLOOKUP($E$1,【非表示】1‐⑧差し込み!$B$3:$AL$8,4,FALSE))</f>
        <v/>
      </c>
      <c r="C4" s="80"/>
      <c r="D4" s="117"/>
      <c r="E4" s="118"/>
      <c r="F4" s="344"/>
    </row>
    <row r="5" spans="1:6" ht="20" customHeight="1" x14ac:dyDescent="0.25">
      <c r="A5" s="245" t="s">
        <v>286</v>
      </c>
      <c r="B5" s="246" t="str">
        <f>IF(ISNA(VLOOKUP($E$1,【非表示】1‐⑧差し込み!$B$3:$AL$8,5,FALSE)),"",VLOOKUP($E$1,【非表示】1‐⑧差し込み!$B$3:$AL$8,5,FALSE))</f>
        <v/>
      </c>
      <c r="C5" s="80"/>
      <c r="D5" s="58"/>
      <c r="E5" s="58"/>
    </row>
    <row r="6" spans="1:6" ht="20" customHeight="1" x14ac:dyDescent="0.25">
      <c r="A6" s="245" t="s">
        <v>287</v>
      </c>
      <c r="B6" s="246" t="str">
        <f>IF(ISNA(VLOOKUP($E$1,【非表示】1‐⑧差し込み!$B$3:$AL$8,6,FALSE)),"",VLOOKUP($E$1,【非表示】1‐⑧差し込み!$B$3:$AL$8,6,FALSE))</f>
        <v/>
      </c>
      <c r="C6" s="80"/>
      <c r="D6" s="345"/>
      <c r="E6" s="345"/>
    </row>
    <row r="7" spans="1:6" ht="20" customHeight="1" x14ac:dyDescent="0.25">
      <c r="A7" s="245" t="s">
        <v>288</v>
      </c>
      <c r="B7" s="246" t="str">
        <f>IF(ISNA(VLOOKUP($E$1,【非表示】1‐⑧差し込み!$B$3:$AL$8,7,FALSE)),"",VLOOKUP($E$1,【非表示】1‐⑧差し込み!$B$3:$AL$8,7,FALSE))</f>
        <v/>
      </c>
      <c r="C7" s="80"/>
      <c r="D7" s="345"/>
      <c r="E7" s="345"/>
    </row>
    <row r="8" spans="1:6" ht="20" customHeight="1" x14ac:dyDescent="0.25">
      <c r="A8" s="245" t="s">
        <v>83</v>
      </c>
      <c r="B8" s="246" t="str">
        <f>IF(ISNA(VLOOKUP($E$1,【非表示】1‐⑧差し込み!$B$3:$AL$8,8,FALSE)),"",VLOOKUP($E$1,【非表示】1‐⑧差し込み!$B$3:$AL$8,8,FALSE))</f>
        <v/>
      </c>
      <c r="C8" s="80"/>
      <c r="D8" s="345"/>
      <c r="E8" s="345"/>
    </row>
    <row r="9" spans="1:6" ht="20" customHeight="1" x14ac:dyDescent="0.25">
      <c r="A9" s="245" t="s">
        <v>364</v>
      </c>
      <c r="B9" s="246" t="str">
        <f>IF(ISNA(VLOOKUP($E$1,【非表示】1‐⑧差し込み!$B$3:$AL$8,9,FALSE)),"",VLOOKUP($E$1,【非表示】1‐⑧差し込み!$B$3:$AL$8,9,FALSE))</f>
        <v/>
      </c>
      <c r="C9" s="83"/>
      <c r="D9" s="83"/>
      <c r="E9" s="83"/>
    </row>
    <row r="10" spans="1:6" ht="20" customHeight="1" x14ac:dyDescent="0.25">
      <c r="A10" s="245" t="s">
        <v>289</v>
      </c>
      <c r="B10" s="246" t="str">
        <f>IF(ISNA(VLOOKUP($E$1,【非表示】1‐⑧差し込み!$B$3:$AL$8,10,FALSE)),"",VLOOKUP($E$1,【非表示】1‐⑧差し込み!$B$3:$AL$8,10,FALSE))</f>
        <v/>
      </c>
      <c r="C10" s="83"/>
      <c r="D10" s="83"/>
      <c r="E10" s="83"/>
    </row>
    <row r="11" spans="1:6" ht="20" customHeight="1" x14ac:dyDescent="0.25">
      <c r="A11" s="245" t="s">
        <v>290</v>
      </c>
      <c r="B11" s="246" t="str">
        <f>IF(ISNA(VLOOKUP($E$1,【非表示】1‐⑧差し込み!$B$3:$AL$8,11,FALSE)),"",VLOOKUP($E$1,【非表示】1‐⑧差し込み!$B$3:$AL$8,11,FALSE))</f>
        <v/>
      </c>
      <c r="C11" s="83"/>
      <c r="D11" s="83"/>
      <c r="E11" s="83"/>
    </row>
    <row r="12" spans="1:6" ht="20" customHeight="1" x14ac:dyDescent="0.25">
      <c r="A12" s="245" t="s">
        <v>291</v>
      </c>
      <c r="B12" s="246" t="str">
        <f>IF(ISNA(VLOOKUP($E$1,【非表示】1‐⑧差し込み!$B$3:$AL$8,12,FALSE)),"",VLOOKUP($E$1,【非表示】1‐⑧差し込み!$B$3:$AL$8,12,FALSE))</f>
        <v/>
      </c>
      <c r="C12" s="83"/>
      <c r="D12" s="83"/>
      <c r="E12" s="83"/>
    </row>
    <row r="13" spans="1:6" ht="20" customHeight="1" thickBot="1" x14ac:dyDescent="0.3">
      <c r="A13" s="247" t="s">
        <v>358</v>
      </c>
      <c r="B13" s="255"/>
      <c r="C13" s="83" t="s">
        <v>292</v>
      </c>
      <c r="D13" s="83"/>
      <c r="E13" s="83"/>
    </row>
    <row r="14" spans="1:6" ht="20" customHeight="1" x14ac:dyDescent="0.25">
      <c r="B14" s="83"/>
    </row>
    <row r="15" spans="1:6" ht="20" customHeight="1" thickBot="1" x14ac:dyDescent="0.3">
      <c r="A15" s="85" t="s">
        <v>367</v>
      </c>
      <c r="B15" s="86"/>
      <c r="C15" s="83"/>
      <c r="D15" s="83"/>
      <c r="E15" s="83"/>
    </row>
    <row r="16" spans="1:6" ht="20" customHeight="1" x14ac:dyDescent="0.25">
      <c r="A16" s="87" t="s">
        <v>296</v>
      </c>
      <c r="B16" s="119" t="str">
        <f>IF(ISNA(VLOOKUP($E$1,【非表示】1‐⑧差し込み!$B$3:$AL$8,13,FALSE)),"",VLOOKUP($E$1,【非表示】1‐⑧差し込み!$B$3:$AL$8,13,FALSE))</f>
        <v/>
      </c>
      <c r="C16" s="83"/>
      <c r="D16" s="83"/>
      <c r="E16" s="83"/>
    </row>
    <row r="17" spans="1:5" ht="20" customHeight="1" x14ac:dyDescent="0.25">
      <c r="A17" s="89" t="s">
        <v>297</v>
      </c>
      <c r="B17" s="120" t="str">
        <f>IF(ISNA(VLOOKUP($E$1,【非表示】1‐⑧差し込み!$B$3:$AL$8,14,FALSE)),"",VLOOKUP($E$1,【非表示】1‐⑧差し込み!$B$3:$AL$8,14,FALSE))</f>
        <v/>
      </c>
      <c r="C17" s="83"/>
      <c r="D17" s="83"/>
      <c r="E17" s="83"/>
    </row>
    <row r="18" spans="1:5" ht="20" customHeight="1" thickBot="1" x14ac:dyDescent="0.3">
      <c r="A18" s="91" t="s">
        <v>368</v>
      </c>
      <c r="B18" s="121" t="str">
        <f>IF(ISNA(VLOOKUP($E$1,【非表示】1‐⑧差し込み!$B$3:$AL$8,15,FALSE)),"",VLOOKUP($E$1,【非表示】1‐⑧差し込み!$B$3:$AL$8,15,FALSE))</f>
        <v/>
      </c>
      <c r="C18" s="83"/>
      <c r="D18" s="83"/>
      <c r="E18" s="83"/>
    </row>
    <row r="19" spans="1:5" ht="20" customHeight="1" thickBot="1" x14ac:dyDescent="0.3">
      <c r="A19" s="93" t="s">
        <v>380</v>
      </c>
      <c r="B19" s="86"/>
      <c r="C19" s="83"/>
      <c r="D19" s="83"/>
      <c r="E19" s="83"/>
    </row>
    <row r="20" spans="1:5" ht="20" customHeight="1" x14ac:dyDescent="0.25">
      <c r="A20" s="94" t="s">
        <v>93</v>
      </c>
      <c r="B20" s="95" t="str">
        <f>IF(ISNA(VLOOKUP($E$1,【非表示】1‐⑧差し込み!$B$3:$AL$8,16,FALSE)),"",VLOOKUP($E$1,【非表示】1‐⑧差し込み!$B$3:$AL$8,16,FALSE))</f>
        <v/>
      </c>
      <c r="C20" s="83"/>
      <c r="D20" s="83"/>
      <c r="E20" s="83"/>
    </row>
    <row r="21" spans="1:5" ht="20" customHeight="1" x14ac:dyDescent="0.25">
      <c r="A21" s="96" t="s">
        <v>370</v>
      </c>
      <c r="B21" s="97" t="str">
        <f>IF(ISNA(VLOOKUP($E$1,【非表示】1‐⑧差し込み!$B$3:$AL$8,17,FALSE)),"",VLOOKUP($E$1,【非表示】1‐⑧差し込み!$B$3:$AL$8,17,FALSE))</f>
        <v/>
      </c>
      <c r="C21" s="83"/>
      <c r="D21" s="83"/>
      <c r="E21" s="83"/>
    </row>
    <row r="22" spans="1:5" ht="20" customHeight="1" x14ac:dyDescent="0.25">
      <c r="A22" s="98" t="s">
        <v>95</v>
      </c>
      <c r="B22" s="97" t="str">
        <f>IF(ISNA(VLOOKUP($E$1,【非表示】1‐⑧差し込み!$B$3:$AL$8,18,FALSE)),"",VLOOKUP($E$1,【非表示】1‐⑧差し込み!$B$3:$AL$8,18,FALSE))</f>
        <v/>
      </c>
      <c r="C22" s="83"/>
      <c r="D22" s="83"/>
      <c r="E22" s="83"/>
    </row>
    <row r="23" spans="1:5" ht="20" customHeight="1" thickBot="1" x14ac:dyDescent="0.3">
      <c r="A23" s="100" t="s">
        <v>371</v>
      </c>
      <c r="B23" s="109" t="str">
        <f>IF(ISNA(VLOOKUP($E$1,【非表示】1‐⑧差し込み!$B$3:$AL$8,19,FALSE)),"",VLOOKUP($E$1,【非表示】1‐⑧差し込み!$B$3:$AL$8,19,FALSE))</f>
        <v/>
      </c>
      <c r="C23" s="83"/>
      <c r="D23" s="83"/>
      <c r="E23" s="83"/>
    </row>
    <row r="24" spans="1:5" ht="20" customHeight="1" thickBot="1" x14ac:dyDescent="0.3">
      <c r="A24" s="102" t="s">
        <v>372</v>
      </c>
      <c r="B24" s="103"/>
      <c r="C24" s="83"/>
      <c r="D24" s="83"/>
      <c r="E24" s="83"/>
    </row>
    <row r="25" spans="1:5" ht="20" customHeight="1" x14ac:dyDescent="0.25">
      <c r="A25" s="104" t="s">
        <v>97</v>
      </c>
      <c r="B25" s="105" t="str">
        <f>IF(ISNA(VLOOKUP($E$1,【非表示】1‐⑧差し込み!$B$3:$AL$8,20,FALSE)),"",VLOOKUP($E$1,【非表示】1‐⑧差し込み!$B$3:$AL$8,20,FALSE))</f>
        <v/>
      </c>
      <c r="C25" s="83"/>
      <c r="D25" s="83"/>
      <c r="E25" s="83"/>
    </row>
    <row r="26" spans="1:5" ht="20" customHeight="1" x14ac:dyDescent="0.25">
      <c r="A26" s="106" t="s">
        <v>98</v>
      </c>
      <c r="B26" s="99" t="str">
        <f>IF(ISNA(VLOOKUP($E$1,【非表示】1‐⑧差し込み!$B$3:$AL$8,21,FALSE)),"",VLOOKUP($E$1,【非表示】1‐⑧差し込み!$B$3:$AL$8,21,FALSE))</f>
        <v/>
      </c>
      <c r="C26" s="83"/>
      <c r="D26" s="83"/>
      <c r="E26" s="83"/>
    </row>
    <row r="27" spans="1:5" ht="20" customHeight="1" x14ac:dyDescent="0.25">
      <c r="A27" s="107" t="s">
        <v>99</v>
      </c>
      <c r="B27" s="99" t="str">
        <f>IF(ISNA(VLOOKUP($E$1,【非表示】1‐⑧差し込み!$B$3:$AL$8,22,FALSE)),"",VLOOKUP($E$1,【非表示】1‐⑧差し込み!$B$3:$AL$8,22,FALSE))</f>
        <v/>
      </c>
      <c r="C27" s="83"/>
      <c r="D27" s="83"/>
      <c r="E27" s="83"/>
    </row>
    <row r="28" spans="1:5" ht="20" customHeight="1" x14ac:dyDescent="0.25">
      <c r="A28" s="107" t="s">
        <v>100</v>
      </c>
      <c r="B28" s="99" t="str">
        <f>IF(ISNA(VLOOKUP($E$1,【非表示】1‐⑧差し込み!$B$3:$AL$8,23,FALSE)),"",VLOOKUP($E$1,【非表示】1‐⑧差し込み!$B$3:$AL$8,23,FALSE))</f>
        <v/>
      </c>
      <c r="C28" s="83"/>
      <c r="D28" s="83"/>
      <c r="E28" s="83"/>
    </row>
    <row r="29" spans="1:5" ht="20" customHeight="1" thickBot="1" x14ac:dyDescent="0.3">
      <c r="A29" s="108" t="s">
        <v>373</v>
      </c>
      <c r="B29" s="109" t="str">
        <f>IF(ISNA(VLOOKUP($E$1,【非表示】1‐⑧差し込み!$B$3:$AL$8,24,FALSE)),"",VLOOKUP($E$1,【非表示】1‐⑧差し込み!$B$3:$AL$8,24,FALSE))</f>
        <v/>
      </c>
      <c r="C29" s="83"/>
      <c r="D29" s="83"/>
      <c r="E29" s="83"/>
    </row>
    <row r="30" spans="1:5" ht="20" customHeight="1" thickBot="1" x14ac:dyDescent="0.3">
      <c r="A30" s="85" t="s">
        <v>381</v>
      </c>
      <c r="B30" s="103"/>
      <c r="C30" s="83"/>
      <c r="D30" s="83"/>
      <c r="E30" s="83"/>
    </row>
    <row r="31" spans="1:5" ht="20" customHeight="1" x14ac:dyDescent="0.25">
      <c r="A31" s="87" t="s">
        <v>366</v>
      </c>
      <c r="B31" s="105" t="str">
        <f>IF(ISNA(VLOOKUP($E$1,【非表示】1‐⑧差し込み!$B$3:$AL$8,25,FALSE)),"",VLOOKUP($E$1,【非表示】1‐⑧差し込み!$B$3:$AL$8,25,FALSE))</f>
        <v/>
      </c>
      <c r="C31" s="83"/>
      <c r="D31" s="83"/>
      <c r="E31" s="83"/>
    </row>
    <row r="32" spans="1:5" ht="20" customHeight="1" x14ac:dyDescent="0.25">
      <c r="A32" s="89" t="s">
        <v>304</v>
      </c>
      <c r="B32" s="99" t="str">
        <f>IF(ISNA(VLOOKUP($E$1,【非表示】1‐⑧差し込み!$B$3:$AL$8,26,FALSE)),"",VLOOKUP($E$1,【非表示】1‐⑧差し込み!$B$3:$AL$8,26,FALSE))</f>
        <v/>
      </c>
      <c r="C32" s="83"/>
      <c r="D32" s="83"/>
      <c r="E32" s="83"/>
    </row>
    <row r="33" spans="1:7" ht="20" customHeight="1" x14ac:dyDescent="0.25">
      <c r="A33" s="122" t="s">
        <v>305</v>
      </c>
      <c r="B33" s="99" t="str">
        <f>IF(ISNA(VLOOKUP($E$1,【非表示】1‐⑧差し込み!$B$3:$AL$8,27,FALSE)),"",VLOOKUP($E$1,【非表示】1‐⑧差し込み!$B$3:$AL$8,27,FALSE))</f>
        <v/>
      </c>
      <c r="C33" s="83"/>
      <c r="D33" s="83"/>
      <c r="E33" s="83"/>
    </row>
    <row r="34" spans="1:7" ht="20" customHeight="1" x14ac:dyDescent="0.25">
      <c r="A34" s="89" t="s">
        <v>382</v>
      </c>
      <c r="B34" s="99" t="str">
        <f>IF(ISNA(VLOOKUP($E$1,【非表示】1‐⑧差し込み!$B$3:$AL$8,28,FALSE)),"",VLOOKUP($E$1,【非表示】1‐⑧差し込み!$B$3:$AL$8,28,FALSE))</f>
        <v/>
      </c>
      <c r="C34" s="83"/>
      <c r="D34" s="83"/>
      <c r="E34" s="83"/>
    </row>
    <row r="35" spans="1:7" ht="20" customHeight="1" x14ac:dyDescent="0.25">
      <c r="A35" s="89" t="s">
        <v>383</v>
      </c>
      <c r="B35" s="99" t="str">
        <f>IF(ISNA(VLOOKUP($E$1,【非表示】1‐⑧差し込み!$B$3:$AL$8,29,FALSE)),"",VLOOKUP($E$1,【非表示】1‐⑧差し込み!$B$3:$AL$8,29,FALSE))</f>
        <v/>
      </c>
      <c r="C35" s="83"/>
      <c r="D35" s="83"/>
      <c r="E35" s="83"/>
    </row>
    <row r="36" spans="1:7" ht="75.5" customHeight="1" thickBot="1" x14ac:dyDescent="0.3">
      <c r="A36" s="91" t="s">
        <v>384</v>
      </c>
      <c r="B36" s="123" t="str">
        <f>IF(ISNA(VLOOKUP($E$1,【非表示】1‐⑧差し込み!$B$3:$AL$8,30,FALSE)),"",VLOOKUP($E$1,【非表示】1‐⑧差し込み!$B$3:$AL$8,30,FALSE))</f>
        <v/>
      </c>
      <c r="C36" s="1"/>
      <c r="D36" s="1"/>
      <c r="E36" s="1"/>
      <c r="F36" s="1"/>
      <c r="G36" s="1"/>
    </row>
    <row r="37" spans="1:7" ht="18" customHeight="1" thickBot="1" x14ac:dyDescent="0.3">
      <c r="A37" s="93" t="s">
        <v>385</v>
      </c>
      <c r="B37" s="103"/>
      <c r="C37" s="83"/>
      <c r="D37" s="83"/>
      <c r="E37" s="83"/>
    </row>
    <row r="38" spans="1:7" ht="20" customHeight="1" x14ac:dyDescent="0.25">
      <c r="A38" s="104" t="s">
        <v>366</v>
      </c>
      <c r="B38" s="105" t="str">
        <f>IF(ISNA(VLOOKUP($E$1,【非表示】1‐⑧差し込み!$B$3:$AL$8,31,FALSE)),"",VLOOKUP($E$1,【非表示】1‐⑧差し込み!$B$3:$AL$8,31,FALSE))</f>
        <v/>
      </c>
      <c r="C38" s="83"/>
      <c r="D38" s="83"/>
      <c r="E38" s="83"/>
    </row>
    <row r="39" spans="1:7" ht="20" customHeight="1" x14ac:dyDescent="0.25">
      <c r="A39" s="81" t="s">
        <v>482</v>
      </c>
      <c r="B39" s="99" t="str">
        <f>IF(ISNA(VLOOKUP($E$1,【非表示】1‐⑧差し込み!$B$3:$AL$8,32,FALSE)),"",VLOOKUP($E$1,【非表示】1‐⑧差し込み!$B$3:$AL$8,32,FALSE))</f>
        <v/>
      </c>
      <c r="C39" s="83"/>
      <c r="D39" s="83"/>
      <c r="E39" s="83"/>
    </row>
    <row r="40" spans="1:7" ht="18" customHeight="1" x14ac:dyDescent="0.25">
      <c r="A40" s="106" t="s">
        <v>365</v>
      </c>
      <c r="B40" s="99" t="str">
        <f>IF(ISNA(VLOOKUP($E$1,【非表示】1‐⑧差し込み!$B$3:$AL$8,33,FALSE)),"",VLOOKUP($E$1,【非表示】1‐⑧差し込み!$B$3:$AL$8,33,FALSE))</f>
        <v/>
      </c>
      <c r="C40" s="83"/>
      <c r="D40" s="83"/>
      <c r="E40" s="83"/>
    </row>
    <row r="41" spans="1:7" ht="20" customHeight="1" x14ac:dyDescent="0.25">
      <c r="A41" s="106" t="s">
        <v>93</v>
      </c>
      <c r="B41" s="99" t="str">
        <f>IF(ISNA(VLOOKUP($E$1,【非表示】1‐⑧差し込み!$B$3:$AL$8,34,FALSE)),"",VLOOKUP($E$1,【非表示】1‐⑧差し込み!$B$3:$AL$8,34,FALSE))</f>
        <v/>
      </c>
      <c r="C41" s="83"/>
      <c r="D41" s="83"/>
      <c r="E41" s="83"/>
    </row>
    <row r="42" spans="1:7" ht="20" customHeight="1" x14ac:dyDescent="0.25">
      <c r="A42" s="107" t="s">
        <v>370</v>
      </c>
      <c r="B42" s="99" t="str">
        <f>IF(ISNA(VLOOKUP($E$1,【非表示】1‐⑧差し込み!$B$3:$AL$8,35,FALSE)),"",VLOOKUP($E$1,【非表示】1‐⑧差し込み!$B$3:$AL$8,35,FALSE))</f>
        <v/>
      </c>
      <c r="C42" s="83"/>
      <c r="D42" s="83"/>
      <c r="E42" s="83"/>
    </row>
    <row r="43" spans="1:7" ht="20" customHeight="1" x14ac:dyDescent="0.25">
      <c r="A43" s="107" t="s">
        <v>95</v>
      </c>
      <c r="B43" s="99" t="str">
        <f>IF(ISNA(VLOOKUP($E$1,【非表示】1‐⑧差し込み!$B$3:$AL$8,36,FALSE)),"",VLOOKUP($E$1,【非表示】1‐⑧差し込み!$B$3:$AL$8,36,FALSE))</f>
        <v/>
      </c>
      <c r="C43" s="83"/>
      <c r="D43" s="83"/>
      <c r="E43" s="83"/>
    </row>
    <row r="44" spans="1:7" ht="20" customHeight="1" thickBot="1" x14ac:dyDescent="0.3">
      <c r="A44" s="108" t="s">
        <v>371</v>
      </c>
      <c r="B44" s="109" t="str">
        <f>IF(ISNA(VLOOKUP($E$1,【非表示】1‐⑧差し込み!$B$3:$AL$8,37,FALSE)),"",VLOOKUP($E$1,【非表示】1‐⑧差し込み!$B$3:$AL$8,37,FALSE))</f>
        <v/>
      </c>
      <c r="C44" s="83"/>
      <c r="D44" s="83"/>
      <c r="E44" s="83"/>
    </row>
    <row r="45" spans="1:7" ht="20" customHeight="1" thickBot="1" x14ac:dyDescent="0.3">
      <c r="A45" s="124" t="s">
        <v>374</v>
      </c>
      <c r="B45" s="125"/>
      <c r="C45" s="83"/>
      <c r="D45" s="83"/>
      <c r="E45" s="83"/>
    </row>
    <row r="46" spans="1:7" ht="20" customHeight="1" x14ac:dyDescent="0.75">
      <c r="A46" s="111" t="s">
        <v>293</v>
      </c>
      <c r="B46" s="88">
        <f>B47+B48</f>
        <v>0</v>
      </c>
      <c r="C46" s="77" t="s">
        <v>1</v>
      </c>
      <c r="D46" s="248" t="s">
        <v>446</v>
      </c>
      <c r="E46" s="83"/>
    </row>
    <row r="47" spans="1:7" ht="20" customHeight="1" x14ac:dyDescent="0.75">
      <c r="A47" s="112" t="s">
        <v>294</v>
      </c>
      <c r="B47" s="90">
        <f>'2-④'!I130</f>
        <v>0</v>
      </c>
      <c r="C47" s="77" t="s">
        <v>1</v>
      </c>
      <c r="D47" s="248" t="s">
        <v>446</v>
      </c>
      <c r="E47" s="113"/>
    </row>
    <row r="48" spans="1:7" ht="20" customHeight="1" thickBot="1" x14ac:dyDescent="0.8">
      <c r="A48" s="114" t="s">
        <v>295</v>
      </c>
      <c r="B48" s="92">
        <f>'2-④'!I131</f>
        <v>0</v>
      </c>
      <c r="C48" s="77" t="s">
        <v>1</v>
      </c>
      <c r="D48" s="248" t="s">
        <v>446</v>
      </c>
      <c r="E48" s="113"/>
    </row>
    <row r="49" spans="1:5" ht="20" customHeight="1" x14ac:dyDescent="0.25">
      <c r="A49" s="77"/>
      <c r="B49" s="113"/>
      <c r="C49" s="77"/>
      <c r="D49" s="74"/>
      <c r="E49" s="113"/>
    </row>
  </sheetData>
  <sheetProtection algorithmName="SHA-512" hashValue="LbtLwHoge0mhziUMO0ZKKVf8jP/wOSxKalNU1U1ozH6wDBXR2CAGS2fnYLSLKsql18c231GbhHcbkiNy7sKnfQ==" saltValue="UVUqr4uJvadPvPq3i62u0Q==" spinCount="100000" sheet="1" formatRows="0" insertColumns="0" insertRows="0" deleteRows="0"/>
  <mergeCells count="2">
    <mergeCell ref="F3:F4"/>
    <mergeCell ref="D6:E8"/>
  </mergeCells>
  <phoneticPr fontId="2"/>
  <conditionalFormatting sqref="B13">
    <cfRule type="containsBlanks" dxfId="95" priority="2">
      <formula>LEN(TRIM(B13))=0</formula>
    </cfRule>
  </conditionalFormatting>
  <conditionalFormatting sqref="B47:B48">
    <cfRule type="containsBlanks" dxfId="94" priority="1">
      <formula>LEN(TRIM(B47))=0</formula>
    </cfRule>
  </conditionalFormatting>
  <dataValidations count="4">
    <dataValidation allowBlank="1" showInputMessage="1" showErrorMessage="1" promptTitle="入力不要" prompt="修正したい場合_x000a_審査センターにご連絡ください。" sqref="B3:B12 B16:B18 B20:B23 B25:B29 B31:B36 B38:B44" xr:uid="{2477F0CD-5A65-4E51-9760-85E256889F4D}"/>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C29BBF6A-1CBB-46DB-81D8-E342A68863D1}">
      <formula1>1</formula1>
      <formula2>365</formula2>
    </dataValidation>
    <dataValidation type="whole" allowBlank="1" showInputMessage="1" showErrorMessage="1" sqref="E47:E49 B46 B49" xr:uid="{B8A66BD7-779B-41F7-8D14-D1922A1E3DF7}">
      <formula1>0</formula1>
      <formula2>365</formula2>
    </dataValidation>
    <dataValidation type="whole" allowBlank="1" showInputMessage="1" showErrorMessage="1" sqref="B45 B19 B24 B30 B15 B37" xr:uid="{5787A195-6E94-4411-AB36-82BD66D56F3D}">
      <formula1>1</formula1>
      <formula2>365</formula2>
    </dataValidation>
  </dataValidations>
  <pageMargins left="0.70866141732283472" right="0.70866141732283472" top="0.74803149606299213" bottom="0.74803149606299213" header="0.31496062992125984" footer="0.31496062992125984"/>
  <pageSetup paperSize="9" scale="62"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00AF-F7D0-4258-8902-AD314E56D8D0}">
  <dimension ref="A1:I50"/>
  <sheetViews>
    <sheetView view="pageBreakPreview" zoomScale="70" zoomScaleNormal="85" zoomScaleSheetLayoutView="70" workbookViewId="0"/>
  </sheetViews>
  <sheetFormatPr defaultColWidth="9" defaultRowHeight="17.5" x14ac:dyDescent="0.55000000000000004"/>
  <cols>
    <col min="1" max="2" width="4.08203125" style="272" customWidth="1"/>
    <col min="3" max="3" width="5" style="272" customWidth="1"/>
    <col min="4" max="4" width="22.4140625" style="272" customWidth="1"/>
    <col min="5" max="5" width="27.08203125" style="272" customWidth="1"/>
    <col min="6" max="6" width="40.4140625" style="339" customWidth="1"/>
    <col min="7" max="7" width="1.5" style="339" customWidth="1"/>
    <col min="8" max="8" width="21.58203125" style="271" bestFit="1" customWidth="1"/>
    <col min="9" max="16384" width="9" style="272"/>
  </cols>
  <sheetData>
    <row r="1" spans="1:9" ht="14.25" customHeight="1" x14ac:dyDescent="0.55000000000000004">
      <c r="A1" s="269"/>
      <c r="B1" s="269"/>
      <c r="C1" s="269"/>
      <c r="D1" s="269"/>
      <c r="E1" s="269"/>
      <c r="F1" s="270" t="s">
        <v>65</v>
      </c>
      <c r="G1" s="270"/>
    </row>
    <row r="2" spans="1:9" ht="22.5" x14ac:dyDescent="0.55000000000000004">
      <c r="A2" s="350" t="s">
        <v>73</v>
      </c>
      <c r="B2" s="350"/>
      <c r="C2" s="350"/>
      <c r="D2" s="350"/>
      <c r="E2" s="350"/>
      <c r="F2" s="350"/>
      <c r="G2" s="273"/>
    </row>
    <row r="3" spans="1:9" x14ac:dyDescent="0.55000000000000004">
      <c r="A3" s="269"/>
      <c r="B3" s="269"/>
      <c r="C3" s="269"/>
      <c r="D3" s="269"/>
      <c r="E3" s="269"/>
      <c r="F3" s="274"/>
      <c r="G3" s="274"/>
    </row>
    <row r="4" spans="1:9" ht="18" customHeight="1" x14ac:dyDescent="0.55000000000000004">
      <c r="A4" s="269"/>
      <c r="B4" s="269"/>
      <c r="C4" s="269"/>
      <c r="D4" s="269"/>
      <c r="E4" s="275" t="s">
        <v>2</v>
      </c>
      <c r="F4" s="264" t="str">
        <f>'1-⑦'!B3</f>
        <v/>
      </c>
      <c r="G4" s="276"/>
      <c r="H4" s="277" t="s">
        <v>496</v>
      </c>
    </row>
    <row r="5" spans="1:9" ht="18" customHeight="1" x14ac:dyDescent="0.55000000000000004">
      <c r="A5" s="269" t="s">
        <v>3</v>
      </c>
      <c r="B5" s="269"/>
      <c r="C5" s="269"/>
      <c r="D5" s="269"/>
      <c r="E5" s="269"/>
      <c r="F5" s="270" t="s">
        <v>4</v>
      </c>
      <c r="G5" s="270"/>
    </row>
    <row r="6" spans="1:9" ht="18" customHeight="1" x14ac:dyDescent="0.55000000000000004">
      <c r="A6" s="351" t="s">
        <v>5</v>
      </c>
      <c r="B6" s="352"/>
      <c r="C6" s="352"/>
      <c r="D6" s="352"/>
      <c r="E6" s="278" t="s">
        <v>495</v>
      </c>
      <c r="F6" s="279" t="s">
        <v>6</v>
      </c>
      <c r="G6" s="276"/>
      <c r="H6" s="280" t="s">
        <v>72</v>
      </c>
    </row>
    <row r="7" spans="1:9" ht="18" customHeight="1" x14ac:dyDescent="0.55000000000000004">
      <c r="A7" s="353" t="s">
        <v>7</v>
      </c>
      <c r="B7" s="281" t="s">
        <v>64</v>
      </c>
      <c r="C7" s="281"/>
      <c r="D7" s="281"/>
      <c r="E7" s="40">
        <f>SUM(E8:E10)</f>
        <v>0</v>
      </c>
      <c r="F7" s="24"/>
      <c r="G7" s="276"/>
      <c r="H7" s="272" t="s">
        <v>8</v>
      </c>
    </row>
    <row r="8" spans="1:9" ht="18" customHeight="1" x14ac:dyDescent="0.55000000000000004">
      <c r="A8" s="354"/>
      <c r="B8" s="282"/>
      <c r="C8" s="283" t="s">
        <v>76</v>
      </c>
      <c r="D8" s="284"/>
      <c r="E8" s="66"/>
      <c r="F8" s="37"/>
      <c r="G8" s="274"/>
      <c r="H8" s="272"/>
    </row>
    <row r="9" spans="1:9" ht="18" customHeight="1" x14ac:dyDescent="0.55000000000000004">
      <c r="A9" s="354"/>
      <c r="B9" s="282"/>
      <c r="C9" s="285" t="s">
        <v>71</v>
      </c>
      <c r="D9" s="286"/>
      <c r="E9" s="263"/>
      <c r="F9" s="37"/>
      <c r="G9" s="274"/>
      <c r="H9" s="272"/>
    </row>
    <row r="10" spans="1:9" ht="18" customHeight="1" x14ac:dyDescent="0.55000000000000004">
      <c r="A10" s="354"/>
      <c r="B10" s="287"/>
      <c r="C10" s="288" t="s">
        <v>497</v>
      </c>
      <c r="D10" s="289"/>
      <c r="E10" s="67"/>
      <c r="F10" s="31"/>
      <c r="G10" s="274"/>
      <c r="H10" s="269"/>
      <c r="I10" s="269"/>
    </row>
    <row r="11" spans="1:9" ht="18" customHeight="1" x14ac:dyDescent="0.55000000000000004">
      <c r="A11" s="354"/>
      <c r="B11" s="281" t="s">
        <v>9</v>
      </c>
      <c r="C11" s="281"/>
      <c r="D11" s="290"/>
      <c r="E11" s="291">
        <f>SUM(E12:E16)</f>
        <v>0</v>
      </c>
      <c r="F11" s="28"/>
      <c r="G11" s="274"/>
      <c r="H11" s="272" t="s">
        <v>8</v>
      </c>
    </row>
    <row r="12" spans="1:9" ht="18" customHeight="1" x14ac:dyDescent="0.55000000000000004">
      <c r="A12" s="354"/>
      <c r="B12" s="292"/>
      <c r="C12" s="283" t="s">
        <v>10</v>
      </c>
      <c r="D12" s="284"/>
      <c r="E12" s="2"/>
      <c r="F12" s="29"/>
      <c r="G12" s="274"/>
      <c r="H12" s="272"/>
    </row>
    <row r="13" spans="1:9" ht="18" customHeight="1" x14ac:dyDescent="0.55000000000000004">
      <c r="A13" s="354"/>
      <c r="B13" s="292"/>
      <c r="C13" s="285" t="s">
        <v>11</v>
      </c>
      <c r="D13" s="286"/>
      <c r="E13" s="3"/>
      <c r="F13" s="25"/>
      <c r="G13" s="274"/>
      <c r="H13" s="272"/>
    </row>
    <row r="14" spans="1:9" ht="18" customHeight="1" x14ac:dyDescent="0.55000000000000004">
      <c r="A14" s="354"/>
      <c r="B14" s="292"/>
      <c r="C14" s="285" t="s">
        <v>12</v>
      </c>
      <c r="D14" s="286"/>
      <c r="E14" s="3"/>
      <c r="F14" s="25"/>
      <c r="G14" s="274"/>
      <c r="H14" s="272"/>
    </row>
    <row r="15" spans="1:9" ht="18" customHeight="1" x14ac:dyDescent="0.55000000000000004">
      <c r="A15" s="354"/>
      <c r="B15" s="292"/>
      <c r="C15" s="285" t="s">
        <v>13</v>
      </c>
      <c r="D15" s="286"/>
      <c r="E15" s="3"/>
      <c r="F15" s="25"/>
      <c r="G15" s="274"/>
      <c r="H15" s="272"/>
    </row>
    <row r="16" spans="1:9" ht="18" customHeight="1" thickBot="1" x14ac:dyDescent="0.6">
      <c r="A16" s="355"/>
      <c r="B16" s="293"/>
      <c r="C16" s="294" t="s">
        <v>14</v>
      </c>
      <c r="D16" s="295"/>
      <c r="E16" s="4"/>
      <c r="F16" s="30"/>
      <c r="G16" s="274"/>
      <c r="H16" s="272"/>
    </row>
    <row r="17" spans="1:8" ht="18" customHeight="1" thickTop="1" x14ac:dyDescent="0.55000000000000004">
      <c r="A17" s="296" t="s">
        <v>74</v>
      </c>
      <c r="B17" s="297"/>
      <c r="C17" s="297"/>
      <c r="D17" s="298"/>
      <c r="E17" s="299">
        <f>SUM(E7,E11)</f>
        <v>0</v>
      </c>
      <c r="F17" s="300"/>
      <c r="G17" s="274"/>
      <c r="H17" s="272" t="s">
        <v>8</v>
      </c>
    </row>
    <row r="18" spans="1:8" ht="17.25" customHeight="1" x14ac:dyDescent="0.55000000000000004">
      <c r="A18" s="301"/>
      <c r="B18" s="302"/>
      <c r="C18" s="302"/>
      <c r="D18" s="302"/>
      <c r="E18" s="269"/>
      <c r="F18" s="303"/>
      <c r="G18" s="276"/>
      <c r="H18" s="272"/>
    </row>
    <row r="19" spans="1:8" ht="18" customHeight="1" x14ac:dyDescent="0.55000000000000004">
      <c r="A19" s="304" t="s">
        <v>15</v>
      </c>
      <c r="B19" s="305"/>
      <c r="C19" s="305"/>
      <c r="D19" s="302"/>
      <c r="E19" s="269"/>
      <c r="F19" s="303"/>
      <c r="G19" s="274"/>
      <c r="H19" s="272"/>
    </row>
    <row r="20" spans="1:8" ht="18" customHeight="1" x14ac:dyDescent="0.55000000000000004">
      <c r="A20" s="351" t="s">
        <v>5</v>
      </c>
      <c r="B20" s="352"/>
      <c r="C20" s="352"/>
      <c r="D20" s="352"/>
      <c r="E20" s="278" t="s">
        <v>495</v>
      </c>
      <c r="F20" s="279" t="s">
        <v>6</v>
      </c>
      <c r="G20" s="274"/>
      <c r="H20" s="272"/>
    </row>
    <row r="21" spans="1:8" ht="18" customHeight="1" x14ac:dyDescent="0.55000000000000004">
      <c r="A21" s="353" t="s">
        <v>16</v>
      </c>
      <c r="B21" s="281" t="s">
        <v>69</v>
      </c>
      <c r="C21" s="306"/>
      <c r="D21" s="307"/>
      <c r="E21" s="308">
        <f>SUM(E22,E23,E36)</f>
        <v>0</v>
      </c>
      <c r="F21" s="24"/>
      <c r="G21" s="274"/>
      <c r="H21" s="272" t="s">
        <v>8</v>
      </c>
    </row>
    <row r="22" spans="1:8" ht="18" customHeight="1" x14ac:dyDescent="0.55000000000000004">
      <c r="A22" s="354"/>
      <c r="B22" s="309"/>
      <c r="C22" s="310" t="s">
        <v>70</v>
      </c>
      <c r="D22" s="307"/>
      <c r="E22" s="39"/>
      <c r="F22" s="32"/>
      <c r="G22" s="274"/>
      <c r="H22" s="272"/>
    </row>
    <row r="23" spans="1:8" ht="18" customHeight="1" x14ac:dyDescent="0.55000000000000004">
      <c r="A23" s="354"/>
      <c r="B23" s="309"/>
      <c r="C23" s="311" t="s">
        <v>69</v>
      </c>
      <c r="D23" s="312"/>
      <c r="E23" s="313">
        <f>SUM(E24:E35)</f>
        <v>0</v>
      </c>
      <c r="F23" s="27"/>
      <c r="G23" s="274"/>
      <c r="H23" s="272" t="s">
        <v>8</v>
      </c>
    </row>
    <row r="24" spans="1:8" ht="18" customHeight="1" x14ac:dyDescent="0.55000000000000004">
      <c r="A24" s="354"/>
      <c r="B24" s="309"/>
      <c r="C24" s="314">
        <v>1</v>
      </c>
      <c r="D24" s="315" t="s">
        <v>17</v>
      </c>
      <c r="E24" s="68"/>
      <c r="F24" s="29"/>
      <c r="G24" s="274"/>
    </row>
    <row r="25" spans="1:8" ht="18" customHeight="1" x14ac:dyDescent="0.55000000000000004">
      <c r="A25" s="354"/>
      <c r="B25" s="309"/>
      <c r="C25" s="314">
        <v>2</v>
      </c>
      <c r="D25" s="316" t="s">
        <v>18</v>
      </c>
      <c r="E25" s="38"/>
      <c r="F25" s="25"/>
      <c r="G25" s="274"/>
    </row>
    <row r="26" spans="1:8" ht="18" customHeight="1" x14ac:dyDescent="0.55000000000000004">
      <c r="A26" s="354"/>
      <c r="B26" s="309"/>
      <c r="C26" s="314">
        <v>3</v>
      </c>
      <c r="D26" s="316" t="s">
        <v>19</v>
      </c>
      <c r="E26" s="38"/>
      <c r="F26" s="25"/>
      <c r="G26" s="274"/>
    </row>
    <row r="27" spans="1:8" ht="18" customHeight="1" x14ac:dyDescent="0.55000000000000004">
      <c r="A27" s="354"/>
      <c r="B27" s="309"/>
      <c r="C27" s="314">
        <v>4</v>
      </c>
      <c r="D27" s="316" t="s">
        <v>20</v>
      </c>
      <c r="E27" s="38"/>
      <c r="F27" s="25"/>
      <c r="G27" s="274"/>
    </row>
    <row r="28" spans="1:8" ht="18" customHeight="1" x14ac:dyDescent="0.55000000000000004">
      <c r="A28" s="354"/>
      <c r="B28" s="309"/>
      <c r="C28" s="314">
        <v>5</v>
      </c>
      <c r="D28" s="316" t="s">
        <v>21</v>
      </c>
      <c r="E28" s="38"/>
      <c r="F28" s="25"/>
      <c r="G28" s="274"/>
    </row>
    <row r="29" spans="1:8" ht="18" customHeight="1" x14ac:dyDescent="0.55000000000000004">
      <c r="A29" s="354"/>
      <c r="B29" s="309"/>
      <c r="C29" s="314">
        <v>6</v>
      </c>
      <c r="D29" s="316" t="s">
        <v>22</v>
      </c>
      <c r="E29" s="38"/>
      <c r="F29" s="25"/>
      <c r="G29" s="274"/>
    </row>
    <row r="30" spans="1:8" ht="18" customHeight="1" x14ac:dyDescent="0.55000000000000004">
      <c r="A30" s="354"/>
      <c r="B30" s="309"/>
      <c r="C30" s="314">
        <v>7</v>
      </c>
      <c r="D30" s="316" t="s">
        <v>23</v>
      </c>
      <c r="E30" s="38"/>
      <c r="F30" s="25"/>
      <c r="G30" s="274"/>
    </row>
    <row r="31" spans="1:8" ht="18" customHeight="1" x14ac:dyDescent="0.55000000000000004">
      <c r="A31" s="354"/>
      <c r="B31" s="309"/>
      <c r="C31" s="314">
        <v>8</v>
      </c>
      <c r="D31" s="316" t="s">
        <v>24</v>
      </c>
      <c r="E31" s="38"/>
      <c r="F31" s="25"/>
      <c r="G31" s="274"/>
    </row>
    <row r="32" spans="1:8" ht="18" customHeight="1" x14ac:dyDescent="0.55000000000000004">
      <c r="A32" s="354"/>
      <c r="B32" s="309"/>
      <c r="C32" s="314">
        <v>9</v>
      </c>
      <c r="D32" s="316" t="s">
        <v>25</v>
      </c>
      <c r="E32" s="38"/>
      <c r="F32" s="25"/>
      <c r="G32" s="274"/>
    </row>
    <row r="33" spans="1:9" ht="18" customHeight="1" x14ac:dyDescent="0.55000000000000004">
      <c r="A33" s="354"/>
      <c r="B33" s="309"/>
      <c r="C33" s="314">
        <v>10</v>
      </c>
      <c r="D33" s="316" t="s">
        <v>68</v>
      </c>
      <c r="E33" s="38"/>
      <c r="F33" s="25"/>
      <c r="G33" s="274"/>
    </row>
    <row r="34" spans="1:9" ht="18" customHeight="1" x14ac:dyDescent="0.55000000000000004">
      <c r="A34" s="354"/>
      <c r="B34" s="309"/>
      <c r="C34" s="314">
        <v>11</v>
      </c>
      <c r="D34" s="316" t="s">
        <v>26</v>
      </c>
      <c r="E34" s="38"/>
      <c r="F34" s="25"/>
      <c r="G34" s="274"/>
    </row>
    <row r="35" spans="1:9" ht="18" customHeight="1" x14ac:dyDescent="0.55000000000000004">
      <c r="A35" s="354"/>
      <c r="B35" s="309"/>
      <c r="C35" s="317">
        <v>12</v>
      </c>
      <c r="D35" s="318" t="s">
        <v>27</v>
      </c>
      <c r="E35" s="69"/>
      <c r="F35" s="33"/>
      <c r="G35" s="274"/>
    </row>
    <row r="36" spans="1:9" ht="18" customHeight="1" x14ac:dyDescent="0.55000000000000004">
      <c r="A36" s="354"/>
      <c r="B36" s="309"/>
      <c r="C36" s="319" t="s">
        <v>28</v>
      </c>
      <c r="D36" s="320"/>
      <c r="E36" s="321">
        <f>SUM(E37:E38)</f>
        <v>0</v>
      </c>
      <c r="F36" s="28"/>
      <c r="G36" s="274"/>
      <c r="H36" s="272" t="s">
        <v>8</v>
      </c>
    </row>
    <row r="37" spans="1:9" ht="18" customHeight="1" x14ac:dyDescent="0.55000000000000004">
      <c r="A37" s="354"/>
      <c r="B37" s="309"/>
      <c r="C37" s="322"/>
      <c r="D37" s="323" t="s">
        <v>67</v>
      </c>
      <c r="E37" s="70"/>
      <c r="F37" s="28"/>
      <c r="G37" s="274"/>
      <c r="H37" s="272"/>
    </row>
    <row r="38" spans="1:9" ht="18" customHeight="1" x14ac:dyDescent="0.55000000000000004">
      <c r="A38" s="354"/>
      <c r="B38" s="309"/>
      <c r="C38" s="322"/>
      <c r="D38" s="324" t="s">
        <v>9</v>
      </c>
      <c r="E38" s="229"/>
      <c r="F38" s="27"/>
      <c r="G38" s="274"/>
      <c r="H38" s="272"/>
    </row>
    <row r="39" spans="1:9" ht="18" customHeight="1" x14ac:dyDescent="0.55000000000000004">
      <c r="A39" s="354"/>
      <c r="B39" s="319" t="s">
        <v>29</v>
      </c>
      <c r="C39" s="306"/>
      <c r="D39" s="307"/>
      <c r="E39" s="325">
        <f>SUM(E40:E41)</f>
        <v>0</v>
      </c>
      <c r="F39" s="31"/>
      <c r="G39" s="274"/>
      <c r="H39" s="272" t="s">
        <v>8</v>
      </c>
    </row>
    <row r="40" spans="1:9" ht="18" customHeight="1" x14ac:dyDescent="0.55000000000000004">
      <c r="A40" s="354"/>
      <c r="B40" s="292"/>
      <c r="C40" s="326" t="s">
        <v>30</v>
      </c>
      <c r="D40" s="326"/>
      <c r="E40" s="5"/>
      <c r="F40" s="29"/>
      <c r="G40" s="274"/>
      <c r="H40" s="272"/>
    </row>
    <row r="41" spans="1:9" ht="18" customHeight="1" x14ac:dyDescent="0.55000000000000004">
      <c r="A41" s="354"/>
      <c r="B41" s="327"/>
      <c r="C41" s="328" t="s">
        <v>31</v>
      </c>
      <c r="D41" s="329"/>
      <c r="E41" s="36"/>
      <c r="F41" s="26"/>
      <c r="G41" s="274"/>
      <c r="H41" s="272"/>
    </row>
    <row r="42" spans="1:9" ht="18" customHeight="1" thickBot="1" x14ac:dyDescent="0.6">
      <c r="A42" s="355"/>
      <c r="B42" s="330" t="s">
        <v>497</v>
      </c>
      <c r="C42" s="330"/>
      <c r="D42" s="330"/>
      <c r="E42" s="126"/>
      <c r="F42" s="35"/>
      <c r="G42" s="274"/>
      <c r="H42" s="269"/>
      <c r="I42" s="269"/>
    </row>
    <row r="43" spans="1:9" ht="18" customHeight="1" thickTop="1" thickBot="1" x14ac:dyDescent="0.6">
      <c r="A43" s="331" t="s">
        <v>66</v>
      </c>
      <c r="B43" s="331"/>
      <c r="C43" s="331"/>
      <c r="D43" s="332"/>
      <c r="E43" s="333">
        <f>SUM(E21,E39,E42)</f>
        <v>0</v>
      </c>
      <c r="F43" s="334"/>
      <c r="G43" s="274"/>
      <c r="H43" s="272" t="s">
        <v>8</v>
      </c>
    </row>
    <row r="44" spans="1:9" ht="18" customHeight="1" thickTop="1" x14ac:dyDescent="0.55000000000000004">
      <c r="A44" s="347" t="s">
        <v>32</v>
      </c>
      <c r="B44" s="348"/>
      <c r="C44" s="348"/>
      <c r="D44" s="349"/>
      <c r="E44" s="335">
        <f>E17-E43</f>
        <v>0</v>
      </c>
      <c r="F44" s="300"/>
      <c r="G44" s="274"/>
      <c r="H44" s="272" t="s">
        <v>8</v>
      </c>
    </row>
    <row r="45" spans="1:9" ht="18" customHeight="1" x14ac:dyDescent="0.55000000000000004">
      <c r="A45" s="356" t="s">
        <v>33</v>
      </c>
      <c r="B45" s="356"/>
      <c r="C45" s="356"/>
      <c r="D45" s="356"/>
      <c r="E45" s="336">
        <f>E7-E43</f>
        <v>0</v>
      </c>
      <c r="F45" s="337"/>
      <c r="G45" s="274"/>
      <c r="H45" s="272" t="s">
        <v>8</v>
      </c>
    </row>
    <row r="46" spans="1:9" ht="18" customHeight="1" thickBot="1" x14ac:dyDescent="0.6">
      <c r="A46" s="358" t="s">
        <v>34</v>
      </c>
      <c r="B46" s="359"/>
      <c r="C46" s="359"/>
      <c r="D46" s="360"/>
      <c r="E46" s="325">
        <f>E7</f>
        <v>0</v>
      </c>
      <c r="F46" s="338"/>
      <c r="H46" s="272" t="s">
        <v>8</v>
      </c>
    </row>
    <row r="47" spans="1:9" ht="37.5" customHeight="1" thickBot="1" x14ac:dyDescent="0.6">
      <c r="A47" s="361" t="s">
        <v>35</v>
      </c>
      <c r="B47" s="362"/>
      <c r="C47" s="362"/>
      <c r="D47" s="363"/>
      <c r="E47" s="340">
        <f>MIN(E43,E46)</f>
        <v>0</v>
      </c>
      <c r="F47" s="341"/>
      <c r="H47" s="342" t="s">
        <v>447</v>
      </c>
    </row>
    <row r="48" spans="1:9" x14ac:dyDescent="0.55000000000000004">
      <c r="A48" s="357"/>
      <c r="B48" s="357"/>
      <c r="C48" s="357"/>
      <c r="D48" s="357"/>
    </row>
    <row r="49" spans="1:4" x14ac:dyDescent="0.55000000000000004">
      <c r="A49" s="357"/>
      <c r="B49" s="357"/>
      <c r="C49" s="357"/>
      <c r="D49" s="357"/>
    </row>
    <row r="50" spans="1:4" x14ac:dyDescent="0.55000000000000004">
      <c r="A50" s="357"/>
      <c r="B50" s="357"/>
      <c r="C50" s="357"/>
      <c r="D50" s="357"/>
    </row>
  </sheetData>
  <sheetProtection algorithmName="SHA-512" hashValue="1KKJOyHEySFsU7x+1gTIy+af+f3MXLaym7IHcxx9bAOJpXcfGLLXrEpAl4s7UF9eFwqRGqE2Tt7U++N8JfoVTg==" saltValue="jNRTcFq76zdbLbvpLraFAA==" spinCount="100000" sheet="1" formatRows="0" insertColumns="0" insertRows="0" deleteRows="0"/>
  <mergeCells count="12">
    <mergeCell ref="A45:D45"/>
    <mergeCell ref="A48:D48"/>
    <mergeCell ref="A49:D49"/>
    <mergeCell ref="A50:D50"/>
    <mergeCell ref="A46:D46"/>
    <mergeCell ref="A47:D47"/>
    <mergeCell ref="A44:D44"/>
    <mergeCell ref="A2:F2"/>
    <mergeCell ref="A6:D6"/>
    <mergeCell ref="A21:A42"/>
    <mergeCell ref="A7:A16"/>
    <mergeCell ref="A20:D20"/>
  </mergeCells>
  <phoneticPr fontId="2"/>
  <conditionalFormatting sqref="E8">
    <cfRule type="containsBlanks" dxfId="93" priority="4">
      <formula>LEN(TRIM(E8))=0</formula>
    </cfRule>
  </conditionalFormatting>
  <conditionalFormatting sqref="E10">
    <cfRule type="containsBlanks" dxfId="92" priority="2">
      <formula>LEN(TRIM(E10))=0</formula>
    </cfRule>
  </conditionalFormatting>
  <conditionalFormatting sqref="E42">
    <cfRule type="containsBlanks" dxfId="91" priority="3">
      <formula>LEN(TRIM(E42))=0</formula>
    </cfRule>
  </conditionalFormatting>
  <dataValidations xWindow="440" yWindow="634" count="7">
    <dataValidation allowBlank="1" showInputMessage="1" showErrorMessage="1" promptTitle="入力時の注意" prompt="原則予定額通知の_x000a_内容を記入してください。" sqref="E8:E10" xr:uid="{06245596-2E19-4D4D-8368-3878967C89B1}"/>
    <dataValidation allowBlank="1" showInputMessage="1" showErrorMessage="1" promptTitle="入力時の注意" prompt="収入と同額を_x000a_記入してください。_x000a_収入を上回る見込み_x000a_の場合はその見込み額を_x000a_記入してください。" sqref="E42" xr:uid="{245579D8-F639-4539-923B-9C64BB2B960E}"/>
    <dataValidation allowBlank="1" showInputMessage="1" showErrorMessage="1" promptTitle="入力不要" prompt="入力不要です。" sqref="E7 E11 E17 E21 E23 E36 E39 E43:E47" xr:uid="{86D97D95-B44F-43F2-B5CC-E729E705CDDE}"/>
    <dataValidation allowBlank="1" showInputMessage="1" showErrorMessage="1" promptTitle="入力時の注意" prompt="補助金以外に収入が_x000a_見込まれる_x000a_場合はご記入ください。" sqref="E12:E16" xr:uid="{9AAC9E0B-70B8-4D98-BC1E-28E73DBD27F2}"/>
    <dataValidation allowBlank="1" showInputMessage="1" showErrorMessage="1" promptTitle="入力時の注意" prompt="補助金の支出_x000a_予定額をご記入ください。" sqref="E22 E37:E38 E24:E35" xr:uid="{1B54CCB8-3433-4E69-B776-A05BF68D1933}"/>
    <dataValidation allowBlank="1" showInputMessage="1" showErrorMessage="1" promptTitle="入力時の注意" prompt="開設準備経費の収入が_x000a_ある場合はご記入ください。" sqref="E40:E41" xr:uid="{6AD13F24-3627-437D-84BE-8382AEB8A27F}"/>
    <dataValidation allowBlank="1" showInputMessage="1" showErrorMessage="1" promptTitle="入力時の注意" prompt="特記事項がない_x000a_場合入力不要。" sqref="F21:F42 F7:F16" xr:uid="{2EB38CA5-18D9-482C-9330-6D8F2AFE292E}"/>
  </dataValidations>
  <pageMargins left="0.70866141732283472" right="0.70866141732283472" top="0.74803149606299213" bottom="0.74803149606299213" header="0.31496062992125984" footer="0.31496062992125984"/>
  <pageSetup paperSize="9" scale="75" orientation="portrait" r:id="rId1"/>
  <headerFooter>
    <oddHeader>&amp;F</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3FF9-05F0-4B11-B733-664580A97359}">
  <sheetPr>
    <outlinePr summaryBelow="0" summaryRight="0"/>
  </sheetPr>
  <dimension ref="A1:AG172"/>
  <sheetViews>
    <sheetView showGridLines="0" view="pageBreakPreview" topLeftCell="A5" zoomScale="70" zoomScaleNormal="65" zoomScaleSheetLayoutView="70" workbookViewId="0">
      <selection activeCell="AE15" sqref="AE15"/>
    </sheetView>
  </sheetViews>
  <sheetFormatPr defaultColWidth="8.1640625" defaultRowHeight="15" customHeight="1" x14ac:dyDescent="0.55000000000000004"/>
  <cols>
    <col min="1" max="1" width="3.33203125" style="7" customWidth="1"/>
    <col min="2" max="2" width="3" style="7" customWidth="1"/>
    <col min="3" max="4" width="7.25" style="7" customWidth="1"/>
    <col min="5" max="6" width="7.58203125" style="7" customWidth="1"/>
    <col min="7" max="8" width="8.58203125" style="7" customWidth="1"/>
    <col min="9" max="9" width="7.58203125" style="7" customWidth="1"/>
    <col min="10" max="10" width="18.6640625" style="7" customWidth="1"/>
    <col min="11" max="11" width="16.33203125" style="7" customWidth="1"/>
    <col min="12" max="12" width="11.83203125" style="7" customWidth="1"/>
    <col min="13" max="13" width="19.33203125" style="7" customWidth="1"/>
    <col min="14" max="14" width="9.33203125" style="7" customWidth="1"/>
    <col min="15" max="15" width="11.58203125" style="7" customWidth="1"/>
    <col min="16" max="16" width="2.33203125" style="7" customWidth="1"/>
    <col min="17" max="17" width="3.33203125" style="8" customWidth="1"/>
    <col min="18" max="18" width="2.33203125" style="7" customWidth="1"/>
    <col min="19" max="19" width="1.83203125" style="7" customWidth="1"/>
    <col min="20" max="20" width="3.08203125" style="7" customWidth="1"/>
    <col min="21" max="21" width="4.1640625" style="8" customWidth="1"/>
    <col min="22" max="22" width="4.4140625" style="7" customWidth="1"/>
    <col min="23" max="23" width="9.1640625" style="7" customWidth="1"/>
    <col min="24" max="24" width="8.08203125" style="7" hidden="1" customWidth="1"/>
    <col min="25" max="25" width="9.5" style="7" customWidth="1"/>
    <col min="26" max="26" width="9.58203125" style="7" customWidth="1"/>
    <col min="27" max="27" width="8.08203125" style="7" customWidth="1"/>
    <col min="28" max="28" width="2.6640625" style="7" customWidth="1"/>
    <col min="29" max="29" width="2.75" style="7" customWidth="1"/>
    <col min="30" max="31" width="8.1640625" style="131"/>
    <col min="32" max="16384" width="8.1640625" style="7"/>
  </cols>
  <sheetData>
    <row r="1" spans="1:33" ht="21.5" customHeight="1" x14ac:dyDescent="0.55000000000000004">
      <c r="A1" s="6"/>
      <c r="B1" s="6"/>
      <c r="C1" s="6"/>
      <c r="D1" s="6"/>
      <c r="E1" s="6"/>
      <c r="F1" s="6"/>
      <c r="G1" s="6"/>
      <c r="H1" s="6"/>
      <c r="I1" s="6"/>
      <c r="J1" s="6"/>
      <c r="K1" s="6"/>
      <c r="L1" s="6"/>
      <c r="M1" s="127" t="s">
        <v>386</v>
      </c>
      <c r="N1" s="494">
        <v>46113</v>
      </c>
      <c r="O1" s="495"/>
      <c r="P1" s="128" t="s">
        <v>387</v>
      </c>
      <c r="Q1" s="129"/>
      <c r="AA1" s="130" t="s">
        <v>437</v>
      </c>
    </row>
    <row r="2" spans="1:33" ht="22.5" customHeight="1" x14ac:dyDescent="0.55000000000000004">
      <c r="A2" s="6"/>
      <c r="B2" s="6"/>
      <c r="C2" s="6"/>
      <c r="D2" s="6"/>
      <c r="E2" s="6"/>
      <c r="F2" s="6"/>
      <c r="G2" s="71"/>
      <c r="H2" s="71"/>
      <c r="I2" s="71"/>
      <c r="J2" s="496" t="s">
        <v>432</v>
      </c>
      <c r="K2" s="496"/>
      <c r="L2" s="496"/>
      <c r="M2" s="132"/>
      <c r="N2" s="132"/>
      <c r="O2" s="132"/>
    </row>
    <row r="3" spans="1:33" ht="15.75" customHeight="1" x14ac:dyDescent="0.55000000000000004">
      <c r="C3" s="6"/>
      <c r="D3" s="6"/>
      <c r="E3" s="6"/>
      <c r="F3" s="6"/>
      <c r="G3" s="6"/>
      <c r="H3" s="6"/>
      <c r="I3" s="6"/>
      <c r="J3" s="497"/>
      <c r="K3" s="497"/>
      <c r="L3" s="497"/>
      <c r="M3" s="9"/>
      <c r="N3" s="10"/>
      <c r="O3" s="9"/>
    </row>
    <row r="4" spans="1:33" ht="26.5" customHeight="1" x14ac:dyDescent="0.55000000000000004">
      <c r="A4" s="6"/>
      <c r="B4" s="6"/>
      <c r="C4" s="6"/>
      <c r="D4" s="6"/>
      <c r="E4" s="6"/>
      <c r="F4" s="6"/>
      <c r="G4" s="71"/>
      <c r="H4" s="23"/>
      <c r="I4" s="23"/>
      <c r="J4" s="23"/>
      <c r="K4" s="23"/>
      <c r="L4" s="34" t="s">
        <v>2</v>
      </c>
      <c r="M4" s="498" t="str">
        <f>'2-③'!F4</f>
        <v/>
      </c>
      <c r="N4" s="499"/>
      <c r="O4" s="500"/>
    </row>
    <row r="5" spans="1:33" ht="15.75" customHeight="1" thickBot="1" x14ac:dyDescent="0.6">
      <c r="A5" s="11"/>
      <c r="B5" s="21" t="s">
        <v>388</v>
      </c>
      <c r="C5" s="23"/>
      <c r="D5" s="23"/>
      <c r="E5" s="23"/>
      <c r="F5" s="23"/>
      <c r="G5" s="23"/>
      <c r="H5" s="23"/>
      <c r="I5" s="23"/>
      <c r="J5" s="23"/>
      <c r="K5" s="23"/>
      <c r="L5" s="23"/>
      <c r="M5" s="6"/>
      <c r="N5" s="6"/>
      <c r="O5" s="6"/>
    </row>
    <row r="6" spans="1:33" ht="21" customHeight="1" x14ac:dyDescent="0.55000000000000004">
      <c r="A6" s="6"/>
      <c r="B6" s="501" t="s">
        <v>36</v>
      </c>
      <c r="C6" s="503" t="s">
        <v>389</v>
      </c>
      <c r="D6" s="503"/>
      <c r="E6" s="223" t="s">
        <v>390</v>
      </c>
      <c r="F6" s="489" t="s">
        <v>37</v>
      </c>
      <c r="G6" s="478" t="s">
        <v>38</v>
      </c>
      <c r="H6" s="478"/>
      <c r="I6" s="478" t="s">
        <v>39</v>
      </c>
      <c r="J6" s="487" t="s">
        <v>40</v>
      </c>
      <c r="K6" s="488" t="s">
        <v>41</v>
      </c>
      <c r="L6" s="489" t="s">
        <v>391</v>
      </c>
      <c r="M6" s="489" t="s">
        <v>392</v>
      </c>
      <c r="N6" s="488" t="s">
        <v>433</v>
      </c>
      <c r="O6" s="488"/>
      <c r="P6" s="478" t="s">
        <v>42</v>
      </c>
      <c r="Q6" s="478"/>
      <c r="R6" s="478"/>
      <c r="S6" s="478"/>
      <c r="T6" s="478"/>
      <c r="U6" s="478"/>
      <c r="V6" s="478"/>
      <c r="W6" s="478" t="s">
        <v>43</v>
      </c>
      <c r="X6" s="133"/>
      <c r="Y6" s="478" t="s">
        <v>44</v>
      </c>
      <c r="Z6" s="479" t="s">
        <v>45</v>
      </c>
      <c r="AD6" s="394" t="s">
        <v>393</v>
      </c>
      <c r="AE6" s="395"/>
      <c r="AF6" s="395"/>
      <c r="AG6" s="396"/>
    </row>
    <row r="7" spans="1:33" ht="25" customHeight="1" x14ac:dyDescent="0.55000000000000004">
      <c r="A7" s="6"/>
      <c r="B7" s="502"/>
      <c r="C7" s="504"/>
      <c r="D7" s="504"/>
      <c r="E7" s="134" t="s">
        <v>394</v>
      </c>
      <c r="F7" s="490"/>
      <c r="G7" s="425"/>
      <c r="H7" s="425"/>
      <c r="I7" s="425"/>
      <c r="J7" s="424"/>
      <c r="K7" s="425"/>
      <c r="L7" s="490"/>
      <c r="M7" s="490"/>
      <c r="N7" s="468"/>
      <c r="O7" s="468"/>
      <c r="P7" s="456"/>
      <c r="Q7" s="456"/>
      <c r="R7" s="456"/>
      <c r="S7" s="456"/>
      <c r="T7" s="456"/>
      <c r="U7" s="456"/>
      <c r="V7" s="456"/>
      <c r="W7" s="425"/>
      <c r="X7" s="135" t="s">
        <v>44</v>
      </c>
      <c r="Y7" s="425"/>
      <c r="Z7" s="480"/>
      <c r="AD7" s="397"/>
      <c r="AE7" s="398"/>
      <c r="AF7" s="398"/>
      <c r="AG7" s="399"/>
    </row>
    <row r="8" spans="1:33" ht="30" customHeight="1" x14ac:dyDescent="0.55000000000000004">
      <c r="A8" s="481" t="s">
        <v>46</v>
      </c>
      <c r="B8" s="482">
        <v>1</v>
      </c>
      <c r="C8" s="425" t="s">
        <v>395</v>
      </c>
      <c r="D8" s="425" t="s">
        <v>396</v>
      </c>
      <c r="E8" s="485" t="s">
        <v>397</v>
      </c>
      <c r="F8" s="468" t="s">
        <v>47</v>
      </c>
      <c r="G8" s="468" t="s">
        <v>48</v>
      </c>
      <c r="H8" s="468"/>
      <c r="I8" s="470" t="s">
        <v>375</v>
      </c>
      <c r="J8" s="472" t="s">
        <v>434</v>
      </c>
      <c r="K8" s="136" t="s">
        <v>444</v>
      </c>
      <c r="L8" s="135" t="s">
        <v>49</v>
      </c>
      <c r="M8" s="135" t="s">
        <v>50</v>
      </c>
      <c r="N8" s="474"/>
      <c r="O8" s="475"/>
      <c r="P8" s="137" t="s">
        <v>51</v>
      </c>
      <c r="Q8" s="138">
        <v>5</v>
      </c>
      <c r="R8" s="139" t="s">
        <v>52</v>
      </c>
      <c r="S8" s="140" t="s">
        <v>53</v>
      </c>
      <c r="T8" s="141" t="s">
        <v>54</v>
      </c>
      <c r="U8" s="142">
        <f>Y9</f>
        <v>5.5000000000000009</v>
      </c>
      <c r="V8" s="143" t="s">
        <v>55</v>
      </c>
      <c r="W8" s="144"/>
      <c r="X8" s="145"/>
      <c r="Y8" s="145"/>
      <c r="Z8" s="146"/>
      <c r="AD8" s="379" t="s">
        <v>439</v>
      </c>
      <c r="AE8" s="379"/>
      <c r="AF8" s="379"/>
      <c r="AG8" s="379"/>
    </row>
    <row r="9" spans="1:33" ht="30" customHeight="1" thickBot="1" x14ac:dyDescent="0.6">
      <c r="A9" s="481"/>
      <c r="B9" s="483"/>
      <c r="C9" s="484"/>
      <c r="D9" s="484"/>
      <c r="E9" s="486"/>
      <c r="F9" s="469"/>
      <c r="G9" s="469"/>
      <c r="H9" s="469"/>
      <c r="I9" s="471"/>
      <c r="J9" s="473"/>
      <c r="K9" s="147" t="s">
        <v>445</v>
      </c>
      <c r="L9" s="148" t="s">
        <v>56</v>
      </c>
      <c r="M9" s="149" t="s">
        <v>57</v>
      </c>
      <c r="N9" s="476"/>
      <c r="O9" s="477"/>
      <c r="P9" s="491" t="s">
        <v>58</v>
      </c>
      <c r="Q9" s="492"/>
      <c r="R9" s="493"/>
      <c r="S9" s="150" t="s">
        <v>59</v>
      </c>
      <c r="T9" s="491" t="s">
        <v>60</v>
      </c>
      <c r="U9" s="492"/>
      <c r="V9" s="493"/>
      <c r="W9" s="151" t="s">
        <v>61</v>
      </c>
      <c r="X9" s="152">
        <f>T9-P9-W9</f>
        <v>0.22916666666666671</v>
      </c>
      <c r="Y9" s="153">
        <f>X9*24</f>
        <v>5.5000000000000009</v>
      </c>
      <c r="Z9" s="154">
        <f>Q8*U8</f>
        <v>27.500000000000004</v>
      </c>
      <c r="AD9" s="380" t="s">
        <v>440</v>
      </c>
      <c r="AE9" s="380" t="s">
        <v>441</v>
      </c>
      <c r="AF9" s="380" t="s">
        <v>442</v>
      </c>
      <c r="AG9" s="380" t="s">
        <v>443</v>
      </c>
    </row>
    <row r="10" spans="1:33" ht="21.75" customHeight="1" x14ac:dyDescent="0.55000000000000004">
      <c r="A10" s="71"/>
      <c r="B10" s="465">
        <v>1</v>
      </c>
      <c r="C10" s="436">
        <f>IF(OR(D10="保育士", D10="保育サポーター研修修了", D10="子育て支援員研修修了"), 1, 0)</f>
        <v>0</v>
      </c>
      <c r="D10" s="438" t="str">
        <f>K10</f>
        <v>▼選択肢</v>
      </c>
      <c r="E10" s="442" t="s">
        <v>397</v>
      </c>
      <c r="F10" s="466" t="s">
        <v>397</v>
      </c>
      <c r="G10" s="459"/>
      <c r="H10" s="460"/>
      <c r="I10" s="461"/>
      <c r="J10" s="462"/>
      <c r="K10" s="155" t="s">
        <v>0</v>
      </c>
      <c r="L10" s="156"/>
      <c r="M10" s="157" t="str">
        <f>P10&amp;Q10&amp;R10&amp;S10&amp;T10&amp;U10&amp;V10</f>
        <v>月日、1日0時間</v>
      </c>
      <c r="N10" s="463"/>
      <c r="O10" s="464"/>
      <c r="P10" s="158" t="s">
        <v>51</v>
      </c>
      <c r="Q10" s="159"/>
      <c r="R10" s="160" t="s">
        <v>52</v>
      </c>
      <c r="S10" s="161" t="s">
        <v>53</v>
      </c>
      <c r="T10" s="162" t="s">
        <v>54</v>
      </c>
      <c r="U10" s="163">
        <f>Y11</f>
        <v>0</v>
      </c>
      <c r="V10" s="164" t="s">
        <v>55</v>
      </c>
      <c r="W10" s="166"/>
      <c r="X10" s="165"/>
      <c r="Y10" s="166"/>
      <c r="Z10" s="166"/>
      <c r="AD10" s="380"/>
      <c r="AE10" s="380"/>
      <c r="AF10" s="380"/>
      <c r="AG10" s="380"/>
    </row>
    <row r="11" spans="1:33" ht="21.75" customHeight="1" x14ac:dyDescent="0.55000000000000004">
      <c r="A11" s="71"/>
      <c r="B11" s="435"/>
      <c r="C11" s="437"/>
      <c r="D11" s="439"/>
      <c r="E11" s="443"/>
      <c r="F11" s="467"/>
      <c r="G11" s="446"/>
      <c r="H11" s="447"/>
      <c r="I11" s="403"/>
      <c r="J11" s="405"/>
      <c r="K11" s="167"/>
      <c r="L11" s="168">
        <v>0</v>
      </c>
      <c r="M11" s="169" t="str">
        <f>P11&amp;S11&amp;T11</f>
        <v>～</v>
      </c>
      <c r="N11" s="454"/>
      <c r="O11" s="455"/>
      <c r="P11" s="410"/>
      <c r="Q11" s="400"/>
      <c r="R11" s="400"/>
      <c r="S11" s="19" t="s">
        <v>59</v>
      </c>
      <c r="T11" s="400"/>
      <c r="U11" s="400"/>
      <c r="V11" s="401"/>
      <c r="W11" s="230"/>
      <c r="X11" s="20">
        <f>T11-P11-W11</f>
        <v>0</v>
      </c>
      <c r="Y11" s="170">
        <f>X11*24</f>
        <v>0</v>
      </c>
      <c r="Z11" s="171">
        <f>Q10*U10</f>
        <v>0</v>
      </c>
      <c r="AD11" s="380"/>
      <c r="AE11" s="380"/>
      <c r="AF11" s="380"/>
      <c r="AG11" s="380"/>
    </row>
    <row r="12" spans="1:33" ht="21.75" customHeight="1" x14ac:dyDescent="0.55000000000000004">
      <c r="A12" s="71"/>
      <c r="B12" s="456">
        <v>2</v>
      </c>
      <c r="C12" s="436">
        <f>IF(OR(D12="保育士", D12="保育サポーター研修修了", D12="子育て支援員研修修了"), 1, 0)</f>
        <v>0</v>
      </c>
      <c r="D12" s="438" t="str">
        <f>K12</f>
        <v>▼選択肢</v>
      </c>
      <c r="E12" s="442" t="s">
        <v>397</v>
      </c>
      <c r="F12" s="457"/>
      <c r="G12" s="444"/>
      <c r="H12" s="445"/>
      <c r="I12" s="448"/>
      <c r="J12" s="450"/>
      <c r="K12" s="172" t="s">
        <v>0</v>
      </c>
      <c r="L12" s="173"/>
      <c r="M12" s="174" t="str">
        <f t="shared" ref="M12" si="0">P12&amp;Q12&amp;R12&amp;S12&amp;T12&amp;U12&amp;V12</f>
        <v>月日、1日0時間</v>
      </c>
      <c r="N12" s="406" t="s">
        <v>398</v>
      </c>
      <c r="O12" s="407"/>
      <c r="P12" s="12" t="s">
        <v>51</v>
      </c>
      <c r="Q12" s="175"/>
      <c r="R12" s="13" t="s">
        <v>52</v>
      </c>
      <c r="S12" s="14" t="s">
        <v>53</v>
      </c>
      <c r="T12" s="15" t="s">
        <v>54</v>
      </c>
      <c r="U12" s="16">
        <f>Y13</f>
        <v>0</v>
      </c>
      <c r="V12" s="17" t="s">
        <v>55</v>
      </c>
      <c r="W12" s="176"/>
      <c r="X12" s="18"/>
      <c r="Y12" s="176"/>
      <c r="Z12" s="176"/>
      <c r="AD12" s="377">
        <f>COUNTIF($D$10:$D$129,"保育士")</f>
        <v>0</v>
      </c>
      <c r="AE12" s="377">
        <v>0</v>
      </c>
      <c r="AF12" s="377">
        <f>COUNTIFS($D$10:$D$129, "保育サポーター研修修了") + COUNTIFS($D$10:$D$129, "子育て支援員研修修了")</f>
        <v>0</v>
      </c>
      <c r="AG12" s="377">
        <f>SUM(AD12:AF13)</f>
        <v>0</v>
      </c>
    </row>
    <row r="13" spans="1:33" ht="21.75" customHeight="1" x14ac:dyDescent="0.55000000000000004">
      <c r="A13" s="71"/>
      <c r="B13" s="424"/>
      <c r="C13" s="437"/>
      <c r="D13" s="439"/>
      <c r="E13" s="443"/>
      <c r="F13" s="458"/>
      <c r="G13" s="446"/>
      <c r="H13" s="447"/>
      <c r="I13" s="449"/>
      <c r="J13" s="451"/>
      <c r="K13" s="167"/>
      <c r="L13" s="168">
        <v>0</v>
      </c>
      <c r="M13" s="169" t="str">
        <f t="shared" ref="M13" si="1">P13&amp;S13&amp;T13</f>
        <v>～</v>
      </c>
      <c r="N13" s="408"/>
      <c r="O13" s="409"/>
      <c r="P13" s="410"/>
      <c r="Q13" s="400"/>
      <c r="R13" s="400"/>
      <c r="S13" s="19" t="s">
        <v>59</v>
      </c>
      <c r="T13" s="400"/>
      <c r="U13" s="400"/>
      <c r="V13" s="401"/>
      <c r="W13" s="230"/>
      <c r="X13" s="20">
        <f>T13-P13-W13</f>
        <v>0</v>
      </c>
      <c r="Y13" s="170">
        <f>X13*24</f>
        <v>0</v>
      </c>
      <c r="Z13" s="171">
        <f>Q12*U12</f>
        <v>0</v>
      </c>
      <c r="AD13" s="378"/>
      <c r="AE13" s="378"/>
      <c r="AF13" s="378"/>
      <c r="AG13" s="378"/>
    </row>
    <row r="14" spans="1:33" ht="21.75" customHeight="1" x14ac:dyDescent="0.55000000000000004">
      <c r="A14" s="71"/>
      <c r="B14" s="456">
        <v>3</v>
      </c>
      <c r="C14" s="436">
        <f>IF(OR(D14="保育士", D14="保育サポーター研修修了", D14="子育て支援員研修修了"), 1, 0)</f>
        <v>0</v>
      </c>
      <c r="D14" s="438" t="str">
        <f>K14</f>
        <v>▼選択肢</v>
      </c>
      <c r="E14" s="442" t="s">
        <v>397</v>
      </c>
      <c r="F14" s="457"/>
      <c r="G14" s="444"/>
      <c r="H14" s="445"/>
      <c r="I14" s="448"/>
      <c r="J14" s="450"/>
      <c r="K14" s="172" t="s">
        <v>0</v>
      </c>
      <c r="L14" s="173"/>
      <c r="M14" s="174" t="str">
        <f t="shared" ref="M14" si="2">P14&amp;Q14&amp;R14&amp;S14&amp;T14&amp;U14&amp;V14</f>
        <v>月日、1日0時間</v>
      </c>
      <c r="N14" s="452"/>
      <c r="O14" s="453"/>
      <c r="P14" s="12" t="s">
        <v>51</v>
      </c>
      <c r="Q14" s="175"/>
      <c r="R14" s="13" t="s">
        <v>52</v>
      </c>
      <c r="S14" s="14" t="s">
        <v>53</v>
      </c>
      <c r="T14" s="15" t="s">
        <v>54</v>
      </c>
      <c r="U14" s="16">
        <f>Y15</f>
        <v>0</v>
      </c>
      <c r="V14" s="17" t="s">
        <v>55</v>
      </c>
      <c r="W14" s="176"/>
      <c r="X14" s="18"/>
      <c r="Y14" s="176"/>
      <c r="Z14" s="176"/>
    </row>
    <row r="15" spans="1:33" ht="21.75" customHeight="1" x14ac:dyDescent="0.55000000000000004">
      <c r="A15" s="71"/>
      <c r="B15" s="424"/>
      <c r="C15" s="437"/>
      <c r="D15" s="439"/>
      <c r="E15" s="443"/>
      <c r="F15" s="458"/>
      <c r="G15" s="446"/>
      <c r="H15" s="447"/>
      <c r="I15" s="449"/>
      <c r="J15" s="451"/>
      <c r="K15" s="167"/>
      <c r="L15" s="168">
        <v>0</v>
      </c>
      <c r="M15" s="169" t="str">
        <f t="shared" ref="M15" si="3">P15&amp;S15&amp;T15</f>
        <v>～</v>
      </c>
      <c r="N15" s="454"/>
      <c r="O15" s="455"/>
      <c r="P15" s="410"/>
      <c r="Q15" s="400"/>
      <c r="R15" s="400"/>
      <c r="S15" s="19" t="s">
        <v>59</v>
      </c>
      <c r="T15" s="400"/>
      <c r="U15" s="400"/>
      <c r="V15" s="401"/>
      <c r="W15" s="230"/>
      <c r="X15" s="20">
        <f>T15-P15-W15</f>
        <v>0</v>
      </c>
      <c r="Y15" s="170">
        <f>X15*24</f>
        <v>0</v>
      </c>
      <c r="Z15" s="171">
        <f>Q14*U14</f>
        <v>0</v>
      </c>
    </row>
    <row r="16" spans="1:33" ht="21.75" customHeight="1" x14ac:dyDescent="0.55000000000000004">
      <c r="A16" s="71"/>
      <c r="B16" s="434">
        <v>4</v>
      </c>
      <c r="C16" s="436">
        <f t="shared" ref="C16" si="4">IF(OR(D16="保育士", D16="保育サポーター研修修了", D16="子育て支援員研修修了"), 1, 0)</f>
        <v>0</v>
      </c>
      <c r="D16" s="438" t="str">
        <f>K16</f>
        <v>▼選択肢</v>
      </c>
      <c r="E16" s="442" t="s">
        <v>397</v>
      </c>
      <c r="F16" s="440"/>
      <c r="G16" s="444"/>
      <c r="H16" s="445"/>
      <c r="I16" s="402"/>
      <c r="J16" s="404"/>
      <c r="K16" s="172" t="s">
        <v>0</v>
      </c>
      <c r="L16" s="173"/>
      <c r="M16" s="174" t="str">
        <f t="shared" ref="M16" si="5">P16&amp;Q16&amp;R16&amp;S16&amp;T16&amp;U16&amp;V16</f>
        <v>月日、1日0時間</v>
      </c>
      <c r="N16" s="452"/>
      <c r="O16" s="453"/>
      <c r="P16" s="12" t="s">
        <v>51</v>
      </c>
      <c r="Q16" s="175"/>
      <c r="R16" s="13" t="s">
        <v>52</v>
      </c>
      <c r="S16" s="14" t="s">
        <v>53</v>
      </c>
      <c r="T16" s="15" t="s">
        <v>54</v>
      </c>
      <c r="U16" s="16">
        <f>Y17</f>
        <v>0</v>
      </c>
      <c r="V16" s="17" t="s">
        <v>55</v>
      </c>
      <c r="W16" s="176"/>
      <c r="X16" s="18"/>
      <c r="Y16" s="176"/>
      <c r="Z16" s="176"/>
    </row>
    <row r="17" spans="1:32" ht="21.75" customHeight="1" x14ac:dyDescent="0.55000000000000004">
      <c r="A17" s="71"/>
      <c r="B17" s="435"/>
      <c r="C17" s="437"/>
      <c r="D17" s="439"/>
      <c r="E17" s="443"/>
      <c r="F17" s="441"/>
      <c r="G17" s="446"/>
      <c r="H17" s="447"/>
      <c r="I17" s="403"/>
      <c r="J17" s="405"/>
      <c r="K17" s="167"/>
      <c r="L17" s="168">
        <v>0</v>
      </c>
      <c r="M17" s="169" t="str">
        <f t="shared" ref="M17" si="6">P17&amp;S17&amp;T17</f>
        <v>～</v>
      </c>
      <c r="N17" s="454"/>
      <c r="O17" s="455"/>
      <c r="P17" s="410"/>
      <c r="Q17" s="400"/>
      <c r="R17" s="400"/>
      <c r="S17" s="19" t="s">
        <v>59</v>
      </c>
      <c r="T17" s="400"/>
      <c r="U17" s="400"/>
      <c r="V17" s="401"/>
      <c r="W17" s="230"/>
      <c r="X17" s="20">
        <f>T17-P17-W17</f>
        <v>0</v>
      </c>
      <c r="Y17" s="170">
        <f>X17*24</f>
        <v>0</v>
      </c>
      <c r="Z17" s="171">
        <f>Q16*U16</f>
        <v>0</v>
      </c>
    </row>
    <row r="18" spans="1:32" ht="21.75" customHeight="1" x14ac:dyDescent="0.55000000000000004">
      <c r="A18" s="71"/>
      <c r="B18" s="434">
        <v>5</v>
      </c>
      <c r="C18" s="436">
        <f t="shared" ref="C18" si="7">IF(OR(D18="保育士", D18="保育サポーター研修修了", D18="子育て支援員研修修了"), 1, 0)</f>
        <v>0</v>
      </c>
      <c r="D18" s="438" t="str">
        <f t="shared" ref="D18" si="8">K18</f>
        <v>▼選択肢</v>
      </c>
      <c r="E18" s="442" t="s">
        <v>397</v>
      </c>
      <c r="F18" s="440"/>
      <c r="G18" s="444"/>
      <c r="H18" s="445"/>
      <c r="I18" s="402"/>
      <c r="J18" s="404"/>
      <c r="K18" s="172" t="s">
        <v>0</v>
      </c>
      <c r="L18" s="173"/>
      <c r="M18" s="174" t="str">
        <f t="shared" ref="M18" si="9">P18&amp;Q18&amp;R18&amp;S18&amp;T18&amp;U18&amp;V18</f>
        <v>月日、1日0時間</v>
      </c>
      <c r="N18" s="406"/>
      <c r="O18" s="407"/>
      <c r="P18" s="12" t="s">
        <v>51</v>
      </c>
      <c r="Q18" s="175"/>
      <c r="R18" s="13" t="s">
        <v>52</v>
      </c>
      <c r="S18" s="14" t="s">
        <v>53</v>
      </c>
      <c r="T18" s="15" t="s">
        <v>54</v>
      </c>
      <c r="U18" s="16">
        <f>Y19</f>
        <v>0</v>
      </c>
      <c r="V18" s="17" t="s">
        <v>55</v>
      </c>
      <c r="W18" s="176"/>
      <c r="X18" s="18"/>
      <c r="Y18" s="176"/>
      <c r="Z18" s="176"/>
    </row>
    <row r="19" spans="1:32" ht="21.75" customHeight="1" x14ac:dyDescent="0.55000000000000004">
      <c r="A19" s="71"/>
      <c r="B19" s="435"/>
      <c r="C19" s="437"/>
      <c r="D19" s="439"/>
      <c r="E19" s="443"/>
      <c r="F19" s="441"/>
      <c r="G19" s="446"/>
      <c r="H19" s="447"/>
      <c r="I19" s="403"/>
      <c r="J19" s="405"/>
      <c r="K19" s="167"/>
      <c r="L19" s="168">
        <v>0</v>
      </c>
      <c r="M19" s="169" t="str">
        <f t="shared" ref="M19" si="10">P19&amp;S19&amp;T19</f>
        <v>～</v>
      </c>
      <c r="N19" s="408"/>
      <c r="O19" s="409"/>
      <c r="P19" s="410"/>
      <c r="Q19" s="400"/>
      <c r="R19" s="400"/>
      <c r="S19" s="19" t="s">
        <v>59</v>
      </c>
      <c r="T19" s="400"/>
      <c r="U19" s="400"/>
      <c r="V19" s="401"/>
      <c r="W19" s="230"/>
      <c r="X19" s="20">
        <f>T19-P19-W19</f>
        <v>0</v>
      </c>
      <c r="Y19" s="170">
        <f>X19*24</f>
        <v>0</v>
      </c>
      <c r="Z19" s="171">
        <f>Q18*U18</f>
        <v>0</v>
      </c>
    </row>
    <row r="20" spans="1:32" ht="21.75" customHeight="1" x14ac:dyDescent="0.55000000000000004">
      <c r="A20" s="71"/>
      <c r="B20" s="434">
        <v>6</v>
      </c>
      <c r="C20" s="436">
        <f t="shared" ref="C20" si="11">IF(OR(D20="保育士", D20="保育サポーター研修修了", D20="子育て支援員研修修了"), 1, 0)</f>
        <v>0</v>
      </c>
      <c r="D20" s="438" t="str">
        <f t="shared" ref="D20" si="12">K20</f>
        <v>▼選択肢</v>
      </c>
      <c r="E20" s="442" t="s">
        <v>397</v>
      </c>
      <c r="F20" s="440"/>
      <c r="G20" s="444"/>
      <c r="H20" s="445"/>
      <c r="I20" s="402"/>
      <c r="J20" s="404"/>
      <c r="K20" s="172" t="s">
        <v>0</v>
      </c>
      <c r="L20" s="173"/>
      <c r="M20" s="174" t="str">
        <f t="shared" ref="M20" si="13">P20&amp;Q20&amp;R20&amp;S20&amp;T20&amp;U20&amp;V20</f>
        <v>月日、1日0時間</v>
      </c>
      <c r="N20" s="406"/>
      <c r="O20" s="407"/>
      <c r="P20" s="12" t="s">
        <v>51</v>
      </c>
      <c r="Q20" s="175"/>
      <c r="R20" s="13" t="s">
        <v>52</v>
      </c>
      <c r="S20" s="14" t="s">
        <v>53</v>
      </c>
      <c r="T20" s="15" t="s">
        <v>54</v>
      </c>
      <c r="U20" s="16">
        <f>Y21</f>
        <v>0</v>
      </c>
      <c r="V20" s="17" t="s">
        <v>55</v>
      </c>
      <c r="W20" s="176"/>
      <c r="X20" s="18"/>
      <c r="Y20" s="176"/>
      <c r="Z20" s="176"/>
    </row>
    <row r="21" spans="1:32" ht="21.75" customHeight="1" x14ac:dyDescent="0.55000000000000004">
      <c r="A21" s="71"/>
      <c r="B21" s="435"/>
      <c r="C21" s="437"/>
      <c r="D21" s="439"/>
      <c r="E21" s="443"/>
      <c r="F21" s="441"/>
      <c r="G21" s="446"/>
      <c r="H21" s="447"/>
      <c r="I21" s="403"/>
      <c r="J21" s="405"/>
      <c r="K21" s="167"/>
      <c r="L21" s="168">
        <v>0</v>
      </c>
      <c r="M21" s="169" t="str">
        <f t="shared" ref="M21" si="14">P21&amp;S21&amp;T21</f>
        <v>～</v>
      </c>
      <c r="N21" s="408"/>
      <c r="O21" s="409"/>
      <c r="P21" s="410"/>
      <c r="Q21" s="400"/>
      <c r="R21" s="400"/>
      <c r="S21" s="19" t="s">
        <v>59</v>
      </c>
      <c r="T21" s="400"/>
      <c r="U21" s="400"/>
      <c r="V21" s="401"/>
      <c r="W21" s="230"/>
      <c r="X21" s="20">
        <f>T21-P21-W21</f>
        <v>0</v>
      </c>
      <c r="Y21" s="170">
        <f>X21*24</f>
        <v>0</v>
      </c>
      <c r="Z21" s="171">
        <f>Q20*U20</f>
        <v>0</v>
      </c>
    </row>
    <row r="22" spans="1:32" ht="21.75" customHeight="1" x14ac:dyDescent="0.55000000000000004">
      <c r="A22" s="71"/>
      <c r="B22" s="434">
        <v>7</v>
      </c>
      <c r="C22" s="436">
        <f t="shared" ref="C22" si="15">IF(OR(D22="保育士", D22="保育サポーター研修修了", D22="子育て支援員研修修了"), 1, 0)</f>
        <v>0</v>
      </c>
      <c r="D22" s="438" t="str">
        <f t="shared" ref="D22" si="16">K22</f>
        <v>▼選択肢</v>
      </c>
      <c r="E22" s="442" t="s">
        <v>397</v>
      </c>
      <c r="F22" s="440"/>
      <c r="G22" s="444"/>
      <c r="H22" s="445"/>
      <c r="I22" s="402"/>
      <c r="J22" s="404"/>
      <c r="K22" s="172" t="s">
        <v>0</v>
      </c>
      <c r="L22" s="173"/>
      <c r="M22" s="174" t="str">
        <f t="shared" ref="M22" si="17">P22&amp;Q22&amp;R22&amp;S22&amp;T22&amp;U22&amp;V22</f>
        <v>月日、1日0時間</v>
      </c>
      <c r="N22" s="406"/>
      <c r="O22" s="407"/>
      <c r="P22" s="12" t="s">
        <v>51</v>
      </c>
      <c r="Q22" s="175"/>
      <c r="R22" s="13" t="s">
        <v>52</v>
      </c>
      <c r="S22" s="14" t="s">
        <v>53</v>
      </c>
      <c r="T22" s="15" t="s">
        <v>54</v>
      </c>
      <c r="U22" s="16">
        <f>Y23</f>
        <v>0</v>
      </c>
      <c r="V22" s="17" t="s">
        <v>55</v>
      </c>
      <c r="W22" s="176"/>
      <c r="X22" s="18"/>
      <c r="Y22" s="176"/>
      <c r="Z22" s="176"/>
    </row>
    <row r="23" spans="1:32" ht="21.75" customHeight="1" x14ac:dyDescent="0.55000000000000004">
      <c r="A23" s="71"/>
      <c r="B23" s="435"/>
      <c r="C23" s="437"/>
      <c r="D23" s="439"/>
      <c r="E23" s="443"/>
      <c r="F23" s="441"/>
      <c r="G23" s="446"/>
      <c r="H23" s="447"/>
      <c r="I23" s="403"/>
      <c r="J23" s="405"/>
      <c r="K23" s="167"/>
      <c r="L23" s="168">
        <v>0</v>
      </c>
      <c r="M23" s="169" t="str">
        <f t="shared" ref="M23" si="18">P23&amp;S23&amp;T23</f>
        <v>～</v>
      </c>
      <c r="N23" s="408"/>
      <c r="O23" s="409"/>
      <c r="P23" s="410"/>
      <c r="Q23" s="400"/>
      <c r="R23" s="400"/>
      <c r="S23" s="19" t="s">
        <v>59</v>
      </c>
      <c r="T23" s="400"/>
      <c r="U23" s="400"/>
      <c r="V23" s="401"/>
      <c r="W23" s="230"/>
      <c r="X23" s="20">
        <f>T23-P23-W23</f>
        <v>0</v>
      </c>
      <c r="Y23" s="170">
        <f>X23*24</f>
        <v>0</v>
      </c>
      <c r="Z23" s="171">
        <f>Q22*U22</f>
        <v>0</v>
      </c>
      <c r="AF23"/>
    </row>
    <row r="24" spans="1:32" ht="21.75" customHeight="1" x14ac:dyDescent="0.55000000000000004">
      <c r="A24" s="71"/>
      <c r="B24" s="434">
        <v>8</v>
      </c>
      <c r="C24" s="436">
        <f t="shared" ref="C24" si="19">IF(OR(D24="保育士", D24="保育サポーター研修修了", D24="子育て支援員研修修了"), 1, 0)</f>
        <v>0</v>
      </c>
      <c r="D24" s="438" t="str">
        <f t="shared" ref="D24" si="20">K24</f>
        <v>▼選択肢</v>
      </c>
      <c r="E24" s="442" t="s">
        <v>397</v>
      </c>
      <c r="F24" s="440"/>
      <c r="G24" s="444"/>
      <c r="H24" s="445"/>
      <c r="I24" s="402"/>
      <c r="J24" s="404"/>
      <c r="K24" s="172" t="s">
        <v>0</v>
      </c>
      <c r="L24" s="173"/>
      <c r="M24" s="174" t="str">
        <f t="shared" ref="M24" si="21">P24&amp;Q24&amp;R24&amp;S24&amp;T24&amp;U24&amp;V24</f>
        <v>月日、1日0時間</v>
      </c>
      <c r="N24" s="406"/>
      <c r="O24" s="407"/>
      <c r="P24" s="12" t="s">
        <v>51</v>
      </c>
      <c r="Q24" s="175"/>
      <c r="R24" s="13" t="s">
        <v>52</v>
      </c>
      <c r="S24" s="14" t="s">
        <v>53</v>
      </c>
      <c r="T24" s="15" t="s">
        <v>54</v>
      </c>
      <c r="U24" s="16">
        <f>Y25</f>
        <v>0</v>
      </c>
      <c r="V24" s="17" t="s">
        <v>55</v>
      </c>
      <c r="W24" s="176"/>
      <c r="X24" s="18"/>
      <c r="Y24" s="176"/>
      <c r="Z24" s="176"/>
      <c r="AF24"/>
    </row>
    <row r="25" spans="1:32" ht="21.75" customHeight="1" x14ac:dyDescent="0.55000000000000004">
      <c r="A25" s="71"/>
      <c r="B25" s="435"/>
      <c r="C25" s="437"/>
      <c r="D25" s="439"/>
      <c r="E25" s="443"/>
      <c r="F25" s="441"/>
      <c r="G25" s="446"/>
      <c r="H25" s="447"/>
      <c r="I25" s="403"/>
      <c r="J25" s="405"/>
      <c r="K25" s="167"/>
      <c r="L25" s="168">
        <v>0</v>
      </c>
      <c r="M25" s="169" t="str">
        <f t="shared" ref="M25" si="22">P25&amp;S25&amp;T25</f>
        <v>～</v>
      </c>
      <c r="N25" s="408"/>
      <c r="O25" s="409"/>
      <c r="P25" s="410"/>
      <c r="Q25" s="400"/>
      <c r="R25" s="400"/>
      <c r="S25" s="19" t="s">
        <v>59</v>
      </c>
      <c r="T25" s="400"/>
      <c r="U25" s="400"/>
      <c r="V25" s="401"/>
      <c r="W25" s="230"/>
      <c r="X25" s="20">
        <f>T25-P25-W25</f>
        <v>0</v>
      </c>
      <c r="Y25" s="170">
        <f>X25*24</f>
        <v>0</v>
      </c>
      <c r="Z25" s="171">
        <f>Q24*U24</f>
        <v>0</v>
      </c>
      <c r="AF25"/>
    </row>
    <row r="26" spans="1:32" ht="21.75" customHeight="1" x14ac:dyDescent="0.55000000000000004">
      <c r="A26" s="71"/>
      <c r="B26" s="434">
        <v>9</v>
      </c>
      <c r="C26" s="436">
        <f t="shared" ref="C26" si="23">IF(OR(D26="保育士", D26="保育サポーター研修修了", D26="子育て支援員研修修了"), 1, 0)</f>
        <v>0</v>
      </c>
      <c r="D26" s="438" t="str">
        <f t="shared" ref="D26" si="24">K26</f>
        <v>▼選択肢</v>
      </c>
      <c r="E26" s="442" t="s">
        <v>397</v>
      </c>
      <c r="F26" s="440"/>
      <c r="G26" s="444"/>
      <c r="H26" s="445"/>
      <c r="I26" s="402"/>
      <c r="J26" s="404"/>
      <c r="K26" s="172" t="s">
        <v>0</v>
      </c>
      <c r="L26" s="173"/>
      <c r="M26" s="174" t="str">
        <f t="shared" ref="M26" si="25">P26&amp;Q26&amp;R26&amp;S26&amp;T26&amp;U26&amp;V26</f>
        <v>月日、1日0時間</v>
      </c>
      <c r="N26" s="406"/>
      <c r="O26" s="407"/>
      <c r="P26" s="12" t="s">
        <v>51</v>
      </c>
      <c r="Q26" s="175"/>
      <c r="R26" s="13" t="s">
        <v>52</v>
      </c>
      <c r="S26" s="14" t="s">
        <v>53</v>
      </c>
      <c r="T26" s="15" t="s">
        <v>54</v>
      </c>
      <c r="U26" s="16">
        <f>Y27</f>
        <v>0</v>
      </c>
      <c r="V26" s="17" t="s">
        <v>55</v>
      </c>
      <c r="W26" s="176"/>
      <c r="X26" s="18"/>
      <c r="Y26" s="176"/>
      <c r="Z26" s="176"/>
      <c r="AF26"/>
    </row>
    <row r="27" spans="1:32" ht="21.75" customHeight="1" x14ac:dyDescent="0.55000000000000004">
      <c r="A27" s="71"/>
      <c r="B27" s="435"/>
      <c r="C27" s="437"/>
      <c r="D27" s="439"/>
      <c r="E27" s="443"/>
      <c r="F27" s="441"/>
      <c r="G27" s="446"/>
      <c r="H27" s="447"/>
      <c r="I27" s="403"/>
      <c r="J27" s="405"/>
      <c r="K27" s="167"/>
      <c r="L27" s="168">
        <v>0</v>
      </c>
      <c r="M27" s="169" t="str">
        <f t="shared" ref="M27" si="26">P27&amp;S27&amp;T27</f>
        <v>～</v>
      </c>
      <c r="N27" s="408"/>
      <c r="O27" s="409"/>
      <c r="P27" s="410"/>
      <c r="Q27" s="400"/>
      <c r="R27" s="400"/>
      <c r="S27" s="19" t="s">
        <v>59</v>
      </c>
      <c r="T27" s="400"/>
      <c r="U27" s="400"/>
      <c r="V27" s="401"/>
      <c r="W27" s="230"/>
      <c r="X27" s="20">
        <f>T27-P27-W27</f>
        <v>0</v>
      </c>
      <c r="Y27" s="170">
        <f>X27*24</f>
        <v>0</v>
      </c>
      <c r="Z27" s="171">
        <f>Q26*U26</f>
        <v>0</v>
      </c>
      <c r="AF27"/>
    </row>
    <row r="28" spans="1:32" ht="21.5" customHeight="1" x14ac:dyDescent="0.55000000000000004">
      <c r="A28" s="71"/>
      <c r="B28" s="434">
        <v>10</v>
      </c>
      <c r="C28" s="436">
        <f t="shared" ref="C28" si="27">IF(OR(D28="保育士", D28="保育サポーター研修修了", D28="子育て支援員研修修了"), 1, 0)</f>
        <v>0</v>
      </c>
      <c r="D28" s="438" t="str">
        <f t="shared" ref="D28" si="28">K28</f>
        <v>▼選択肢</v>
      </c>
      <c r="E28" s="442" t="s">
        <v>397</v>
      </c>
      <c r="F28" s="440"/>
      <c r="G28" s="444"/>
      <c r="H28" s="445"/>
      <c r="I28" s="402"/>
      <c r="J28" s="404"/>
      <c r="K28" s="172" t="s">
        <v>0</v>
      </c>
      <c r="L28" s="173"/>
      <c r="M28" s="174" t="str">
        <f t="shared" ref="M28" si="29">P28&amp;Q28&amp;R28&amp;S28&amp;T28&amp;U28&amp;V28</f>
        <v>月日、1日0時間</v>
      </c>
      <c r="N28" s="406"/>
      <c r="O28" s="407"/>
      <c r="P28" s="12" t="s">
        <v>51</v>
      </c>
      <c r="Q28" s="175"/>
      <c r="R28" s="13" t="s">
        <v>52</v>
      </c>
      <c r="S28" s="14" t="s">
        <v>53</v>
      </c>
      <c r="T28" s="15" t="s">
        <v>54</v>
      </c>
      <c r="U28" s="16">
        <f>Y29</f>
        <v>0</v>
      </c>
      <c r="V28" s="17" t="s">
        <v>55</v>
      </c>
      <c r="W28" s="176"/>
      <c r="X28" s="18"/>
      <c r="Y28" s="176"/>
      <c r="Z28" s="176"/>
      <c r="AF28"/>
    </row>
    <row r="29" spans="1:32" ht="21.75" customHeight="1" x14ac:dyDescent="0.55000000000000004">
      <c r="A29" s="71"/>
      <c r="B29" s="435"/>
      <c r="C29" s="437"/>
      <c r="D29" s="439"/>
      <c r="E29" s="443"/>
      <c r="F29" s="441"/>
      <c r="G29" s="446"/>
      <c r="H29" s="447"/>
      <c r="I29" s="403"/>
      <c r="J29" s="405"/>
      <c r="K29" s="167"/>
      <c r="L29" s="168">
        <v>0</v>
      </c>
      <c r="M29" s="169" t="str">
        <f t="shared" ref="M29" si="30">P29&amp;S29&amp;T29</f>
        <v>～</v>
      </c>
      <c r="N29" s="408"/>
      <c r="O29" s="409"/>
      <c r="P29" s="410"/>
      <c r="Q29" s="400"/>
      <c r="R29" s="400"/>
      <c r="S29" s="19" t="s">
        <v>59</v>
      </c>
      <c r="T29" s="400"/>
      <c r="U29" s="400"/>
      <c r="V29" s="401"/>
      <c r="W29" s="230"/>
      <c r="X29" s="20">
        <f>T29-P29-W29</f>
        <v>0</v>
      </c>
      <c r="Y29" s="170">
        <f>X29*24</f>
        <v>0</v>
      </c>
      <c r="Z29" s="171">
        <f>Q28*U28</f>
        <v>0</v>
      </c>
      <c r="AF29"/>
    </row>
    <row r="30" spans="1:32" ht="21.75" customHeight="1" x14ac:dyDescent="0.55000000000000004">
      <c r="A30" s="71"/>
      <c r="B30" s="434">
        <v>11</v>
      </c>
      <c r="C30" s="436">
        <f t="shared" ref="C30" si="31">IF(OR(D30="保育士", D30="保育サポーター研修修了", D30="子育て支援員研修修了"), 1, 0)</f>
        <v>0</v>
      </c>
      <c r="D30" s="438" t="str">
        <f t="shared" ref="D30" si="32">K30</f>
        <v>▼選択肢</v>
      </c>
      <c r="E30" s="442" t="s">
        <v>397</v>
      </c>
      <c r="F30" s="440"/>
      <c r="G30" s="444"/>
      <c r="H30" s="445"/>
      <c r="I30" s="402"/>
      <c r="J30" s="404"/>
      <c r="K30" s="172" t="s">
        <v>0</v>
      </c>
      <c r="L30" s="173"/>
      <c r="M30" s="174" t="str">
        <f>P30&amp;Q30&amp;R30&amp;S30&amp;T30&amp;U30&amp;V30</f>
        <v>月日、1日0時間</v>
      </c>
      <c r="N30" s="406"/>
      <c r="O30" s="407"/>
      <c r="P30" s="12" t="s">
        <v>51</v>
      </c>
      <c r="Q30" s="175"/>
      <c r="R30" s="13" t="s">
        <v>52</v>
      </c>
      <c r="S30" s="14" t="s">
        <v>53</v>
      </c>
      <c r="T30" s="15" t="s">
        <v>54</v>
      </c>
      <c r="U30" s="16">
        <f>Y31</f>
        <v>0</v>
      </c>
      <c r="V30" s="17" t="s">
        <v>55</v>
      </c>
      <c r="W30" s="176"/>
      <c r="X30" s="18"/>
      <c r="Y30" s="176"/>
      <c r="Z30" s="176"/>
      <c r="AF30"/>
    </row>
    <row r="31" spans="1:32" ht="21.75" customHeight="1" x14ac:dyDescent="0.55000000000000004">
      <c r="A31" s="71"/>
      <c r="B31" s="435"/>
      <c r="C31" s="437"/>
      <c r="D31" s="439"/>
      <c r="E31" s="443"/>
      <c r="F31" s="441"/>
      <c r="G31" s="446"/>
      <c r="H31" s="447"/>
      <c r="I31" s="403"/>
      <c r="J31" s="405"/>
      <c r="K31" s="167"/>
      <c r="L31" s="168">
        <v>0</v>
      </c>
      <c r="M31" s="169" t="str">
        <f>P31&amp;S31&amp;T31</f>
        <v>～</v>
      </c>
      <c r="N31" s="408"/>
      <c r="O31" s="409"/>
      <c r="P31" s="410"/>
      <c r="Q31" s="400"/>
      <c r="R31" s="400"/>
      <c r="S31" s="19" t="s">
        <v>59</v>
      </c>
      <c r="T31" s="400"/>
      <c r="U31" s="400"/>
      <c r="V31" s="401"/>
      <c r="W31" s="230"/>
      <c r="X31" s="20">
        <f>T31-P31-W31</f>
        <v>0</v>
      </c>
      <c r="Y31" s="170">
        <f>X31*24</f>
        <v>0</v>
      </c>
      <c r="Z31" s="171">
        <f>Q30*U30</f>
        <v>0</v>
      </c>
      <c r="AF31"/>
    </row>
    <row r="32" spans="1:32" ht="21.75" customHeight="1" x14ac:dyDescent="0.55000000000000004">
      <c r="A32" s="71"/>
      <c r="B32" s="434">
        <v>12</v>
      </c>
      <c r="C32" s="436">
        <f t="shared" ref="C32" si="33">IF(OR(D32="保育士", D32="保育サポーター研修修了", D32="子育て支援員研修修了"), 1, 0)</f>
        <v>0</v>
      </c>
      <c r="D32" s="438" t="str">
        <f t="shared" ref="D32" si="34">K32</f>
        <v>▼選択肢</v>
      </c>
      <c r="E32" s="442" t="s">
        <v>397</v>
      </c>
      <c r="F32" s="440"/>
      <c r="G32" s="444"/>
      <c r="H32" s="445"/>
      <c r="I32" s="402"/>
      <c r="J32" s="404"/>
      <c r="K32" s="172" t="s">
        <v>0</v>
      </c>
      <c r="L32" s="173"/>
      <c r="M32" s="174" t="str">
        <f t="shared" ref="M32" si="35">P32&amp;Q32&amp;R32&amp;S32&amp;T32&amp;U32&amp;V32</f>
        <v>月日、1日0時間</v>
      </c>
      <c r="N32" s="406"/>
      <c r="O32" s="407"/>
      <c r="P32" s="12" t="s">
        <v>51</v>
      </c>
      <c r="Q32" s="175"/>
      <c r="R32" s="13" t="s">
        <v>52</v>
      </c>
      <c r="S32" s="14" t="s">
        <v>53</v>
      </c>
      <c r="T32" s="15" t="s">
        <v>54</v>
      </c>
      <c r="U32" s="16">
        <f>Y33</f>
        <v>0</v>
      </c>
      <c r="V32" s="17" t="s">
        <v>55</v>
      </c>
      <c r="W32" s="176"/>
      <c r="X32" s="18"/>
      <c r="Y32" s="176"/>
      <c r="Z32" s="176"/>
      <c r="AF32"/>
    </row>
    <row r="33" spans="1:32" ht="21.75" customHeight="1" x14ac:dyDescent="0.55000000000000004">
      <c r="A33" s="71"/>
      <c r="B33" s="435"/>
      <c r="C33" s="437"/>
      <c r="D33" s="439"/>
      <c r="E33" s="443"/>
      <c r="F33" s="441"/>
      <c r="G33" s="446"/>
      <c r="H33" s="447"/>
      <c r="I33" s="403"/>
      <c r="J33" s="405"/>
      <c r="K33" s="167"/>
      <c r="L33" s="168">
        <v>0</v>
      </c>
      <c r="M33" s="169" t="str">
        <f t="shared" ref="M33" si="36">P33&amp;S33&amp;T33</f>
        <v>～</v>
      </c>
      <c r="N33" s="408"/>
      <c r="O33" s="409"/>
      <c r="P33" s="410"/>
      <c r="Q33" s="400"/>
      <c r="R33" s="400"/>
      <c r="S33" s="19" t="s">
        <v>59</v>
      </c>
      <c r="T33" s="400"/>
      <c r="U33" s="400"/>
      <c r="V33" s="401"/>
      <c r="W33" s="230"/>
      <c r="X33" s="20">
        <f>T33-P33-W33</f>
        <v>0</v>
      </c>
      <c r="Y33" s="170">
        <f>X33*24</f>
        <v>0</v>
      </c>
      <c r="Z33" s="171">
        <f>Q32*U32</f>
        <v>0</v>
      </c>
      <c r="AF33"/>
    </row>
    <row r="34" spans="1:32" ht="21.75" customHeight="1" x14ac:dyDescent="0.55000000000000004">
      <c r="A34" s="71"/>
      <c r="B34" s="434">
        <v>13</v>
      </c>
      <c r="C34" s="436">
        <f t="shared" ref="C34" si="37">IF(OR(D34="保育士", D34="保育サポーター研修修了", D34="子育て支援員研修修了"), 1, 0)</f>
        <v>0</v>
      </c>
      <c r="D34" s="438" t="str">
        <f t="shared" ref="D34" si="38">K34</f>
        <v>▼選択肢</v>
      </c>
      <c r="E34" s="442" t="s">
        <v>397</v>
      </c>
      <c r="F34" s="440"/>
      <c r="G34" s="444"/>
      <c r="H34" s="445"/>
      <c r="I34" s="402"/>
      <c r="J34" s="404"/>
      <c r="K34" s="172" t="s">
        <v>0</v>
      </c>
      <c r="L34" s="173"/>
      <c r="M34" s="174" t="str">
        <f t="shared" ref="M34" si="39">P34&amp;Q34&amp;R34&amp;S34&amp;T34&amp;U34&amp;V34</f>
        <v>月日、1日0時間</v>
      </c>
      <c r="N34" s="406"/>
      <c r="O34" s="407"/>
      <c r="P34" s="12" t="s">
        <v>51</v>
      </c>
      <c r="Q34" s="175"/>
      <c r="R34" s="13" t="s">
        <v>52</v>
      </c>
      <c r="S34" s="14" t="s">
        <v>53</v>
      </c>
      <c r="T34" s="15" t="s">
        <v>54</v>
      </c>
      <c r="U34" s="16">
        <f>Y35</f>
        <v>0</v>
      </c>
      <c r="V34" s="17" t="s">
        <v>55</v>
      </c>
      <c r="W34" s="176"/>
      <c r="X34" s="18"/>
      <c r="Y34" s="176"/>
      <c r="Z34" s="176"/>
      <c r="AF34"/>
    </row>
    <row r="35" spans="1:32" ht="21.75" customHeight="1" x14ac:dyDescent="0.55000000000000004">
      <c r="A35" s="71"/>
      <c r="B35" s="435"/>
      <c r="C35" s="437"/>
      <c r="D35" s="439"/>
      <c r="E35" s="443"/>
      <c r="F35" s="441"/>
      <c r="G35" s="446"/>
      <c r="H35" s="447"/>
      <c r="I35" s="403"/>
      <c r="J35" s="405"/>
      <c r="K35" s="167"/>
      <c r="L35" s="168">
        <v>0</v>
      </c>
      <c r="M35" s="169" t="str">
        <f t="shared" ref="M35" si="40">P35&amp;S35&amp;T35</f>
        <v>～</v>
      </c>
      <c r="N35" s="408"/>
      <c r="O35" s="409"/>
      <c r="P35" s="410"/>
      <c r="Q35" s="400"/>
      <c r="R35" s="400"/>
      <c r="S35" s="19" t="s">
        <v>59</v>
      </c>
      <c r="T35" s="400"/>
      <c r="U35" s="400"/>
      <c r="V35" s="401"/>
      <c r="W35" s="230"/>
      <c r="X35" s="20">
        <f>T35-P35-W35</f>
        <v>0</v>
      </c>
      <c r="Y35" s="170">
        <f>X35*24</f>
        <v>0</v>
      </c>
      <c r="Z35" s="171">
        <f>Q34*U34</f>
        <v>0</v>
      </c>
      <c r="AF35"/>
    </row>
    <row r="36" spans="1:32" ht="21.75" customHeight="1" x14ac:dyDescent="0.55000000000000004">
      <c r="A36" s="71"/>
      <c r="B36" s="434">
        <v>14</v>
      </c>
      <c r="C36" s="436">
        <f t="shared" ref="C36" si="41">IF(OR(D36="保育士", D36="保育サポーター研修修了", D36="子育て支援員研修修了"), 1, 0)</f>
        <v>0</v>
      </c>
      <c r="D36" s="438" t="str">
        <f t="shared" ref="D36" si="42">K36</f>
        <v>▼選択肢</v>
      </c>
      <c r="E36" s="442" t="s">
        <v>397</v>
      </c>
      <c r="F36" s="440"/>
      <c r="G36" s="444"/>
      <c r="H36" s="445"/>
      <c r="I36" s="402"/>
      <c r="J36" s="404"/>
      <c r="K36" s="172" t="s">
        <v>0</v>
      </c>
      <c r="L36" s="173"/>
      <c r="M36" s="174" t="str">
        <f t="shared" ref="M36" si="43">P36&amp;Q36&amp;R36&amp;S36&amp;T36&amp;U36&amp;V36</f>
        <v>月日、1日0時間</v>
      </c>
      <c r="N36" s="406"/>
      <c r="O36" s="407"/>
      <c r="P36" s="12" t="s">
        <v>51</v>
      </c>
      <c r="Q36" s="175"/>
      <c r="R36" s="13" t="s">
        <v>52</v>
      </c>
      <c r="S36" s="14" t="s">
        <v>53</v>
      </c>
      <c r="T36" s="15" t="s">
        <v>54</v>
      </c>
      <c r="U36" s="16">
        <f>Y37</f>
        <v>0</v>
      </c>
      <c r="V36" s="17" t="s">
        <v>55</v>
      </c>
      <c r="W36" s="176"/>
      <c r="X36" s="18"/>
      <c r="Y36" s="176"/>
      <c r="Z36" s="176"/>
      <c r="AF36"/>
    </row>
    <row r="37" spans="1:32" ht="21.75" customHeight="1" x14ac:dyDescent="0.55000000000000004">
      <c r="A37" s="71"/>
      <c r="B37" s="435"/>
      <c r="C37" s="437"/>
      <c r="D37" s="439"/>
      <c r="E37" s="443"/>
      <c r="F37" s="441"/>
      <c r="G37" s="446"/>
      <c r="H37" s="447"/>
      <c r="I37" s="403"/>
      <c r="J37" s="405"/>
      <c r="K37" s="167"/>
      <c r="L37" s="168">
        <v>0</v>
      </c>
      <c r="M37" s="169" t="str">
        <f t="shared" ref="M37" si="44">P37&amp;S37&amp;T37</f>
        <v>～</v>
      </c>
      <c r="N37" s="408"/>
      <c r="O37" s="409"/>
      <c r="P37" s="410"/>
      <c r="Q37" s="400"/>
      <c r="R37" s="400"/>
      <c r="S37" s="19" t="s">
        <v>59</v>
      </c>
      <c r="T37" s="400"/>
      <c r="U37" s="400"/>
      <c r="V37" s="401"/>
      <c r="W37" s="230"/>
      <c r="X37" s="20">
        <f>T37-P37-W37</f>
        <v>0</v>
      </c>
      <c r="Y37" s="170">
        <f>X37*24</f>
        <v>0</v>
      </c>
      <c r="Z37" s="171">
        <f>Q36*U36</f>
        <v>0</v>
      </c>
      <c r="AF37"/>
    </row>
    <row r="38" spans="1:32" ht="21.75" customHeight="1" x14ac:dyDescent="0.55000000000000004">
      <c r="A38" s="71"/>
      <c r="B38" s="434">
        <v>15</v>
      </c>
      <c r="C38" s="436">
        <f t="shared" ref="C38" si="45">IF(OR(D38="保育士", D38="保育サポーター研修修了", D38="子育て支援員研修修了"), 1, 0)</f>
        <v>0</v>
      </c>
      <c r="D38" s="438" t="str">
        <f t="shared" ref="D38" si="46">K38</f>
        <v>▼選択肢</v>
      </c>
      <c r="E38" s="442" t="s">
        <v>397</v>
      </c>
      <c r="F38" s="440"/>
      <c r="G38" s="444"/>
      <c r="H38" s="445"/>
      <c r="I38" s="402"/>
      <c r="J38" s="404"/>
      <c r="K38" s="172" t="s">
        <v>0</v>
      </c>
      <c r="L38" s="173"/>
      <c r="M38" s="174" t="str">
        <f t="shared" ref="M38" si="47">P38&amp;Q38&amp;R38&amp;S38&amp;T38&amp;U38&amp;V38</f>
        <v>月日、1日0時間</v>
      </c>
      <c r="N38" s="406"/>
      <c r="O38" s="407"/>
      <c r="P38" s="12" t="s">
        <v>51</v>
      </c>
      <c r="Q38" s="175"/>
      <c r="R38" s="13" t="s">
        <v>52</v>
      </c>
      <c r="S38" s="14" t="s">
        <v>53</v>
      </c>
      <c r="T38" s="15" t="s">
        <v>54</v>
      </c>
      <c r="U38" s="16">
        <f>Y39</f>
        <v>0</v>
      </c>
      <c r="V38" s="17" t="s">
        <v>55</v>
      </c>
      <c r="W38" s="176"/>
      <c r="X38" s="18"/>
      <c r="Y38" s="176"/>
      <c r="Z38" s="176"/>
      <c r="AF38"/>
    </row>
    <row r="39" spans="1:32" ht="21.75" customHeight="1" x14ac:dyDescent="0.55000000000000004">
      <c r="A39" s="71"/>
      <c r="B39" s="435"/>
      <c r="C39" s="437"/>
      <c r="D39" s="439"/>
      <c r="E39" s="443"/>
      <c r="F39" s="441"/>
      <c r="G39" s="446"/>
      <c r="H39" s="447"/>
      <c r="I39" s="403"/>
      <c r="J39" s="405"/>
      <c r="K39" s="167"/>
      <c r="L39" s="168">
        <v>0</v>
      </c>
      <c r="M39" s="169" t="str">
        <f t="shared" ref="M39" si="48">P39&amp;S39&amp;T39</f>
        <v>～</v>
      </c>
      <c r="N39" s="408"/>
      <c r="O39" s="409"/>
      <c r="P39" s="410"/>
      <c r="Q39" s="400"/>
      <c r="R39" s="400"/>
      <c r="S39" s="19" t="s">
        <v>59</v>
      </c>
      <c r="T39" s="400"/>
      <c r="U39" s="400"/>
      <c r="V39" s="401"/>
      <c r="W39" s="230"/>
      <c r="X39" s="20">
        <f>T39-P39-W39</f>
        <v>0</v>
      </c>
      <c r="Y39" s="170">
        <f>X39*24</f>
        <v>0</v>
      </c>
      <c r="Z39" s="171">
        <f>Q38*U38</f>
        <v>0</v>
      </c>
      <c r="AF39"/>
    </row>
    <row r="40" spans="1:32" ht="21.75" customHeight="1" x14ac:dyDescent="0.55000000000000004">
      <c r="A40" s="71"/>
      <c r="B40" s="434">
        <v>16</v>
      </c>
      <c r="C40" s="436">
        <f t="shared" ref="C40" si="49">IF(OR(D40="保育士", D40="保育サポーター研修修了", D40="子育て支援員研修修了"), 1, 0)</f>
        <v>0</v>
      </c>
      <c r="D40" s="438" t="str">
        <f t="shared" ref="D40" si="50">K40</f>
        <v>▼選択肢</v>
      </c>
      <c r="E40" s="442" t="s">
        <v>397</v>
      </c>
      <c r="F40" s="440"/>
      <c r="G40" s="444"/>
      <c r="H40" s="445"/>
      <c r="I40" s="402"/>
      <c r="J40" s="404"/>
      <c r="K40" s="172" t="s">
        <v>0</v>
      </c>
      <c r="L40" s="173"/>
      <c r="M40" s="174" t="str">
        <f t="shared" ref="M40" si="51">P40&amp;Q40&amp;R40&amp;S40&amp;T40&amp;U40&amp;V40</f>
        <v>月日、1日0時間</v>
      </c>
      <c r="N40" s="406"/>
      <c r="O40" s="407"/>
      <c r="P40" s="12" t="s">
        <v>51</v>
      </c>
      <c r="Q40" s="175"/>
      <c r="R40" s="13" t="s">
        <v>52</v>
      </c>
      <c r="S40" s="14" t="s">
        <v>53</v>
      </c>
      <c r="T40" s="15" t="s">
        <v>54</v>
      </c>
      <c r="U40" s="16">
        <f>Y41</f>
        <v>0</v>
      </c>
      <c r="V40" s="17" t="s">
        <v>55</v>
      </c>
      <c r="W40" s="176"/>
      <c r="X40" s="18"/>
      <c r="Y40" s="176"/>
      <c r="Z40" s="176"/>
      <c r="AF40"/>
    </row>
    <row r="41" spans="1:32" ht="21.75" customHeight="1" x14ac:dyDescent="0.55000000000000004">
      <c r="A41" s="71"/>
      <c r="B41" s="435"/>
      <c r="C41" s="437"/>
      <c r="D41" s="439"/>
      <c r="E41" s="443"/>
      <c r="F41" s="441"/>
      <c r="G41" s="446"/>
      <c r="H41" s="447"/>
      <c r="I41" s="403"/>
      <c r="J41" s="405"/>
      <c r="K41" s="167"/>
      <c r="L41" s="168">
        <v>0</v>
      </c>
      <c r="M41" s="169" t="str">
        <f t="shared" ref="M41" si="52">P41&amp;S41&amp;T41</f>
        <v>～</v>
      </c>
      <c r="N41" s="408"/>
      <c r="O41" s="409"/>
      <c r="P41" s="410"/>
      <c r="Q41" s="400"/>
      <c r="R41" s="400"/>
      <c r="S41" s="19" t="s">
        <v>59</v>
      </c>
      <c r="T41" s="400"/>
      <c r="U41" s="400"/>
      <c r="V41" s="401"/>
      <c r="W41" s="230"/>
      <c r="X41" s="20">
        <f>T41-P41-W41</f>
        <v>0</v>
      </c>
      <c r="Y41" s="170">
        <f>X41*24</f>
        <v>0</v>
      </c>
      <c r="Z41" s="171">
        <f>Q40*U40</f>
        <v>0</v>
      </c>
      <c r="AF41"/>
    </row>
    <row r="42" spans="1:32" ht="21.75" customHeight="1" x14ac:dyDescent="0.55000000000000004">
      <c r="A42" s="71"/>
      <c r="B42" s="434">
        <v>17</v>
      </c>
      <c r="C42" s="436">
        <f t="shared" ref="C42" si="53">IF(OR(D42="保育士", D42="保育サポーター研修修了", D42="子育て支援員研修修了"), 1, 0)</f>
        <v>0</v>
      </c>
      <c r="D42" s="438" t="str">
        <f t="shared" ref="D42" si="54">K42</f>
        <v>▼選択肢</v>
      </c>
      <c r="E42" s="442" t="s">
        <v>397</v>
      </c>
      <c r="F42" s="440"/>
      <c r="G42" s="444"/>
      <c r="H42" s="445"/>
      <c r="I42" s="402"/>
      <c r="J42" s="404"/>
      <c r="K42" s="172" t="s">
        <v>0</v>
      </c>
      <c r="L42" s="173"/>
      <c r="M42" s="174" t="str">
        <f t="shared" ref="M42" si="55">P42&amp;Q42&amp;R42&amp;S42&amp;T42&amp;U42&amp;V42</f>
        <v>月日、1日0時間</v>
      </c>
      <c r="N42" s="406"/>
      <c r="O42" s="407"/>
      <c r="P42" s="12" t="s">
        <v>51</v>
      </c>
      <c r="Q42" s="175"/>
      <c r="R42" s="13" t="s">
        <v>52</v>
      </c>
      <c r="S42" s="14" t="s">
        <v>53</v>
      </c>
      <c r="T42" s="15" t="s">
        <v>54</v>
      </c>
      <c r="U42" s="16">
        <f>Y43</f>
        <v>0</v>
      </c>
      <c r="V42" s="17" t="s">
        <v>55</v>
      </c>
      <c r="W42" s="176"/>
      <c r="X42" s="18"/>
      <c r="Y42" s="176"/>
      <c r="Z42" s="176"/>
      <c r="AF42"/>
    </row>
    <row r="43" spans="1:32" ht="21.75" customHeight="1" x14ac:dyDescent="0.55000000000000004">
      <c r="A43" s="71"/>
      <c r="B43" s="435"/>
      <c r="C43" s="437"/>
      <c r="D43" s="439"/>
      <c r="E43" s="443"/>
      <c r="F43" s="441"/>
      <c r="G43" s="446"/>
      <c r="H43" s="447"/>
      <c r="I43" s="403"/>
      <c r="J43" s="405"/>
      <c r="K43" s="167"/>
      <c r="L43" s="168">
        <v>0</v>
      </c>
      <c r="M43" s="169" t="str">
        <f t="shared" ref="M43" si="56">P43&amp;S43&amp;T43</f>
        <v>～</v>
      </c>
      <c r="N43" s="408"/>
      <c r="O43" s="409"/>
      <c r="P43" s="410"/>
      <c r="Q43" s="400"/>
      <c r="R43" s="400"/>
      <c r="S43" s="19" t="s">
        <v>59</v>
      </c>
      <c r="T43" s="400"/>
      <c r="U43" s="400"/>
      <c r="V43" s="401"/>
      <c r="W43" s="230"/>
      <c r="X43" s="20">
        <f>T43-P43-W43</f>
        <v>0</v>
      </c>
      <c r="Y43" s="170">
        <f>X43*24</f>
        <v>0</v>
      </c>
      <c r="Z43" s="171">
        <f>Q42*U42</f>
        <v>0</v>
      </c>
    </row>
    <row r="44" spans="1:32" ht="21.75" customHeight="1" x14ac:dyDescent="0.55000000000000004">
      <c r="A44" s="71"/>
      <c r="B44" s="434">
        <v>18</v>
      </c>
      <c r="C44" s="436">
        <f t="shared" ref="C44" si="57">IF(OR(D44="保育士", D44="保育サポーター研修修了", D44="子育て支援員研修修了"), 1, 0)</f>
        <v>0</v>
      </c>
      <c r="D44" s="438" t="str">
        <f t="shared" ref="D44" si="58">K44</f>
        <v>▼選択肢</v>
      </c>
      <c r="E44" s="442" t="s">
        <v>397</v>
      </c>
      <c r="F44" s="440"/>
      <c r="G44" s="444"/>
      <c r="H44" s="445"/>
      <c r="I44" s="402"/>
      <c r="J44" s="404"/>
      <c r="K44" s="172" t="s">
        <v>0</v>
      </c>
      <c r="L44" s="173"/>
      <c r="M44" s="174" t="str">
        <f t="shared" ref="M44" si="59">P44&amp;Q44&amp;R44&amp;S44&amp;T44&amp;U44&amp;V44</f>
        <v>月日、1日0時間</v>
      </c>
      <c r="N44" s="406"/>
      <c r="O44" s="407"/>
      <c r="P44" s="12" t="s">
        <v>51</v>
      </c>
      <c r="Q44" s="175"/>
      <c r="R44" s="13" t="s">
        <v>52</v>
      </c>
      <c r="S44" s="14" t="s">
        <v>53</v>
      </c>
      <c r="T44" s="15" t="s">
        <v>54</v>
      </c>
      <c r="U44" s="16">
        <f>Y45</f>
        <v>0</v>
      </c>
      <c r="V44" s="17" t="s">
        <v>55</v>
      </c>
      <c r="W44" s="176"/>
      <c r="X44" s="18"/>
      <c r="Y44" s="176"/>
      <c r="Z44" s="176"/>
    </row>
    <row r="45" spans="1:32" ht="21.75" customHeight="1" x14ac:dyDescent="0.55000000000000004">
      <c r="A45" s="71"/>
      <c r="B45" s="435"/>
      <c r="C45" s="437"/>
      <c r="D45" s="439"/>
      <c r="E45" s="443"/>
      <c r="F45" s="441"/>
      <c r="G45" s="446"/>
      <c r="H45" s="447"/>
      <c r="I45" s="403"/>
      <c r="J45" s="405"/>
      <c r="K45" s="167"/>
      <c r="L45" s="168">
        <v>0</v>
      </c>
      <c r="M45" s="169" t="str">
        <f t="shared" ref="M45" si="60">P45&amp;S45&amp;T45</f>
        <v>～</v>
      </c>
      <c r="N45" s="408"/>
      <c r="O45" s="409"/>
      <c r="P45" s="410"/>
      <c r="Q45" s="400"/>
      <c r="R45" s="400"/>
      <c r="S45" s="19" t="s">
        <v>59</v>
      </c>
      <c r="T45" s="400"/>
      <c r="U45" s="400"/>
      <c r="V45" s="401"/>
      <c r="W45" s="230"/>
      <c r="X45" s="20">
        <f>T45-P45-W45</f>
        <v>0</v>
      </c>
      <c r="Y45" s="170">
        <f>X45*24</f>
        <v>0</v>
      </c>
      <c r="Z45" s="171">
        <f>Q44*U44</f>
        <v>0</v>
      </c>
    </row>
    <row r="46" spans="1:32" ht="21.75" customHeight="1" x14ac:dyDescent="0.55000000000000004">
      <c r="A46" s="71"/>
      <c r="B46" s="434">
        <v>19</v>
      </c>
      <c r="C46" s="436">
        <f t="shared" ref="C46" si="61">IF(OR(D46="保育士", D46="保育サポーター研修修了", D46="子育て支援員研修修了"), 1, 0)</f>
        <v>0</v>
      </c>
      <c r="D46" s="438" t="str">
        <f t="shared" ref="D46" si="62">K46</f>
        <v>▼選択肢</v>
      </c>
      <c r="E46" s="442" t="s">
        <v>397</v>
      </c>
      <c r="F46" s="440"/>
      <c r="G46" s="444"/>
      <c r="H46" s="445"/>
      <c r="I46" s="402"/>
      <c r="J46" s="404"/>
      <c r="K46" s="172" t="s">
        <v>0</v>
      </c>
      <c r="L46" s="173"/>
      <c r="M46" s="174" t="str">
        <f t="shared" ref="M46" si="63">P46&amp;Q46&amp;R46&amp;S46&amp;T46&amp;U46&amp;V46</f>
        <v>月日、1日0時間</v>
      </c>
      <c r="N46" s="406"/>
      <c r="O46" s="407"/>
      <c r="P46" s="12" t="s">
        <v>51</v>
      </c>
      <c r="Q46" s="175"/>
      <c r="R46" s="13" t="s">
        <v>52</v>
      </c>
      <c r="S46" s="14" t="s">
        <v>53</v>
      </c>
      <c r="T46" s="15" t="s">
        <v>54</v>
      </c>
      <c r="U46" s="16">
        <f>Y47</f>
        <v>0</v>
      </c>
      <c r="V46" s="17" t="s">
        <v>55</v>
      </c>
      <c r="W46" s="176"/>
      <c r="X46" s="18"/>
      <c r="Y46" s="176"/>
      <c r="Z46" s="176"/>
    </row>
    <row r="47" spans="1:32" ht="21.75" customHeight="1" thickBot="1" x14ac:dyDescent="0.6">
      <c r="A47" s="71"/>
      <c r="B47" s="435"/>
      <c r="C47" s="437"/>
      <c r="D47" s="439"/>
      <c r="E47" s="443"/>
      <c r="F47" s="441"/>
      <c r="G47" s="446"/>
      <c r="H47" s="447"/>
      <c r="I47" s="403"/>
      <c r="J47" s="405"/>
      <c r="K47" s="167"/>
      <c r="L47" s="168">
        <v>0</v>
      </c>
      <c r="M47" s="169" t="str">
        <f t="shared" ref="M47" si="64">P47&amp;S47&amp;T47</f>
        <v>～</v>
      </c>
      <c r="N47" s="408"/>
      <c r="O47" s="409"/>
      <c r="P47" s="410"/>
      <c r="Q47" s="400"/>
      <c r="R47" s="400"/>
      <c r="S47" s="19" t="s">
        <v>59</v>
      </c>
      <c r="T47" s="400"/>
      <c r="U47" s="400"/>
      <c r="V47" s="401"/>
      <c r="W47" s="230"/>
      <c r="X47" s="20">
        <f>T47-P47-W47</f>
        <v>0</v>
      </c>
      <c r="Y47" s="170">
        <f>X47*24</f>
        <v>0</v>
      </c>
      <c r="Z47" s="171">
        <f>Q46*U46</f>
        <v>0</v>
      </c>
    </row>
    <row r="48" spans="1:32" ht="21.75" hidden="1" customHeight="1" x14ac:dyDescent="0.55000000000000004">
      <c r="A48" s="71"/>
      <c r="B48" s="434">
        <v>20</v>
      </c>
      <c r="C48" s="436">
        <f t="shared" ref="C48" si="65">IF(OR(D48="保育士", D48="保育サポーター研修修了", D48="子育て支援員研修修了"), 1, 0)</f>
        <v>0</v>
      </c>
      <c r="D48" s="438" t="str">
        <f t="shared" ref="D48" si="66">K48</f>
        <v>▼選択肢</v>
      </c>
      <c r="E48" s="442" t="s">
        <v>397</v>
      </c>
      <c r="F48" s="440"/>
      <c r="G48" s="444"/>
      <c r="H48" s="445"/>
      <c r="I48" s="402"/>
      <c r="J48" s="404"/>
      <c r="K48" s="172" t="s">
        <v>0</v>
      </c>
      <c r="L48" s="173"/>
      <c r="M48" s="174" t="str">
        <f t="shared" ref="M48" si="67">P48&amp;Q48&amp;R48&amp;S48&amp;T48&amp;U48&amp;V48</f>
        <v>月日、1日0時間</v>
      </c>
      <c r="N48" s="406"/>
      <c r="O48" s="407"/>
      <c r="P48" s="12" t="s">
        <v>51</v>
      </c>
      <c r="Q48" s="175"/>
      <c r="R48" s="13" t="s">
        <v>52</v>
      </c>
      <c r="S48" s="14" t="s">
        <v>53</v>
      </c>
      <c r="T48" s="15" t="s">
        <v>54</v>
      </c>
      <c r="U48" s="16">
        <f>Y49</f>
        <v>0</v>
      </c>
      <c r="V48" s="17" t="s">
        <v>55</v>
      </c>
      <c r="W48" s="176"/>
      <c r="X48" s="18"/>
      <c r="Y48" s="176"/>
      <c r="Z48" s="176"/>
    </row>
    <row r="49" spans="1:26" ht="21.75" hidden="1" customHeight="1" x14ac:dyDescent="0.55000000000000004">
      <c r="A49" s="71"/>
      <c r="B49" s="435"/>
      <c r="C49" s="437"/>
      <c r="D49" s="439"/>
      <c r="E49" s="443"/>
      <c r="F49" s="441"/>
      <c r="G49" s="446"/>
      <c r="H49" s="447"/>
      <c r="I49" s="403"/>
      <c r="J49" s="405"/>
      <c r="K49" s="167"/>
      <c r="L49" s="168">
        <v>0</v>
      </c>
      <c r="M49" s="169" t="str">
        <f t="shared" ref="M49" si="68">P49&amp;S49&amp;T49</f>
        <v>～</v>
      </c>
      <c r="N49" s="408"/>
      <c r="O49" s="409"/>
      <c r="P49" s="410"/>
      <c r="Q49" s="400"/>
      <c r="R49" s="400"/>
      <c r="S49" s="19" t="s">
        <v>59</v>
      </c>
      <c r="T49" s="400"/>
      <c r="U49" s="400"/>
      <c r="V49" s="401"/>
      <c r="W49" s="230"/>
      <c r="X49" s="20">
        <f>T49-P49-W49</f>
        <v>0</v>
      </c>
      <c r="Y49" s="170">
        <f>X49*24</f>
        <v>0</v>
      </c>
      <c r="Z49" s="171">
        <f>Q48*U48</f>
        <v>0</v>
      </c>
    </row>
    <row r="50" spans="1:26" ht="21.75" hidden="1" customHeight="1" x14ac:dyDescent="0.55000000000000004">
      <c r="A50" s="71"/>
      <c r="B50" s="434">
        <v>21</v>
      </c>
      <c r="C50" s="436">
        <f t="shared" ref="C50" si="69">IF(OR(D50="保育士", D50="保育サポーター研修修了", D50="子育て支援員研修修了"), 1, 0)</f>
        <v>0</v>
      </c>
      <c r="D50" s="438" t="str">
        <f t="shared" ref="D50" si="70">K50</f>
        <v>▼選択肢</v>
      </c>
      <c r="E50" s="442" t="s">
        <v>397</v>
      </c>
      <c r="F50" s="440"/>
      <c r="G50" s="444"/>
      <c r="H50" s="445"/>
      <c r="I50" s="402"/>
      <c r="J50" s="404"/>
      <c r="K50" s="172" t="s">
        <v>0</v>
      </c>
      <c r="L50" s="173"/>
      <c r="M50" s="174" t="str">
        <f>P50&amp;Q50&amp;R50&amp;S50&amp;T50&amp;U50&amp;V50</f>
        <v>月日、1日0時間</v>
      </c>
      <c r="N50" s="406"/>
      <c r="O50" s="407"/>
      <c r="P50" s="12" t="s">
        <v>51</v>
      </c>
      <c r="Q50" s="175"/>
      <c r="R50" s="13" t="s">
        <v>52</v>
      </c>
      <c r="S50" s="14" t="s">
        <v>53</v>
      </c>
      <c r="T50" s="15" t="s">
        <v>54</v>
      </c>
      <c r="U50" s="16">
        <f>Y51</f>
        <v>0</v>
      </c>
      <c r="V50" s="17" t="s">
        <v>55</v>
      </c>
      <c r="W50" s="176"/>
      <c r="X50" s="18"/>
      <c r="Y50" s="176"/>
      <c r="Z50" s="176"/>
    </row>
    <row r="51" spans="1:26" ht="21.75" hidden="1" customHeight="1" x14ac:dyDescent="0.55000000000000004">
      <c r="A51" s="71"/>
      <c r="B51" s="435"/>
      <c r="C51" s="437"/>
      <c r="D51" s="439"/>
      <c r="E51" s="443"/>
      <c r="F51" s="441"/>
      <c r="G51" s="446"/>
      <c r="H51" s="447"/>
      <c r="I51" s="403"/>
      <c r="J51" s="405"/>
      <c r="K51" s="167"/>
      <c r="L51" s="168">
        <v>0</v>
      </c>
      <c r="M51" s="169" t="str">
        <f>P51&amp;S51&amp;T51</f>
        <v>～</v>
      </c>
      <c r="N51" s="408"/>
      <c r="O51" s="409"/>
      <c r="P51" s="410"/>
      <c r="Q51" s="400"/>
      <c r="R51" s="400"/>
      <c r="S51" s="19" t="s">
        <v>59</v>
      </c>
      <c r="T51" s="400"/>
      <c r="U51" s="400"/>
      <c r="V51" s="401"/>
      <c r="W51" s="230"/>
      <c r="X51" s="20">
        <f>T51-P51-W51</f>
        <v>0</v>
      </c>
      <c r="Y51" s="170">
        <f>X51*24</f>
        <v>0</v>
      </c>
      <c r="Z51" s="171">
        <f>Q50*U50</f>
        <v>0</v>
      </c>
    </row>
    <row r="52" spans="1:26" ht="21.75" hidden="1" customHeight="1" x14ac:dyDescent="0.55000000000000004">
      <c r="A52" s="71"/>
      <c r="B52" s="434">
        <v>22</v>
      </c>
      <c r="C52" s="436">
        <f t="shared" ref="C52" si="71">IF(OR(D52="保育士", D52="保育サポーター研修修了", D52="子育て支援員研修修了"), 1, 0)</f>
        <v>0</v>
      </c>
      <c r="D52" s="438" t="str">
        <f t="shared" ref="D52" si="72">K52</f>
        <v>▼選択肢</v>
      </c>
      <c r="E52" s="442" t="s">
        <v>397</v>
      </c>
      <c r="F52" s="440"/>
      <c r="G52" s="444"/>
      <c r="H52" s="445"/>
      <c r="I52" s="402"/>
      <c r="J52" s="404"/>
      <c r="K52" s="172" t="s">
        <v>0</v>
      </c>
      <c r="L52" s="173"/>
      <c r="M52" s="174" t="str">
        <f t="shared" ref="M52" si="73">P52&amp;Q52&amp;R52&amp;S52&amp;T52&amp;U52&amp;V52</f>
        <v>月日、1日0時間</v>
      </c>
      <c r="N52" s="406"/>
      <c r="O52" s="407"/>
      <c r="P52" s="12" t="s">
        <v>51</v>
      </c>
      <c r="Q52" s="175"/>
      <c r="R52" s="13" t="s">
        <v>52</v>
      </c>
      <c r="S52" s="14" t="s">
        <v>53</v>
      </c>
      <c r="T52" s="15" t="s">
        <v>54</v>
      </c>
      <c r="U52" s="16">
        <f>Y53</f>
        <v>0</v>
      </c>
      <c r="V52" s="17" t="s">
        <v>55</v>
      </c>
      <c r="W52" s="176"/>
      <c r="X52" s="18"/>
      <c r="Y52" s="176"/>
      <c r="Z52" s="176"/>
    </row>
    <row r="53" spans="1:26" ht="21.75" hidden="1" customHeight="1" x14ac:dyDescent="0.55000000000000004">
      <c r="A53" s="71"/>
      <c r="B53" s="435"/>
      <c r="C53" s="437"/>
      <c r="D53" s="439"/>
      <c r="E53" s="443"/>
      <c r="F53" s="441"/>
      <c r="G53" s="446"/>
      <c r="H53" s="447"/>
      <c r="I53" s="403"/>
      <c r="J53" s="405"/>
      <c r="K53" s="167"/>
      <c r="L53" s="168">
        <v>0</v>
      </c>
      <c r="M53" s="169" t="str">
        <f t="shared" ref="M53" si="74">P53&amp;S53&amp;T53</f>
        <v>～</v>
      </c>
      <c r="N53" s="408"/>
      <c r="O53" s="409"/>
      <c r="P53" s="410"/>
      <c r="Q53" s="400"/>
      <c r="R53" s="400"/>
      <c r="S53" s="19" t="s">
        <v>59</v>
      </c>
      <c r="T53" s="400"/>
      <c r="U53" s="400"/>
      <c r="V53" s="401"/>
      <c r="W53" s="230"/>
      <c r="X53" s="20">
        <f>T53-P53-W53</f>
        <v>0</v>
      </c>
      <c r="Y53" s="170">
        <f>X53*24</f>
        <v>0</v>
      </c>
      <c r="Z53" s="171">
        <f>Q52*U52</f>
        <v>0</v>
      </c>
    </row>
    <row r="54" spans="1:26" ht="21.75" hidden="1" customHeight="1" x14ac:dyDescent="0.55000000000000004">
      <c r="A54" s="71"/>
      <c r="B54" s="434">
        <v>23</v>
      </c>
      <c r="C54" s="436">
        <f t="shared" ref="C54" si="75">IF(OR(D54="保育士", D54="保育サポーター研修修了", D54="子育て支援員研修修了"), 1, 0)</f>
        <v>0</v>
      </c>
      <c r="D54" s="438" t="str">
        <f t="shared" ref="D54" si="76">K54</f>
        <v>▼選択肢</v>
      </c>
      <c r="E54" s="442" t="s">
        <v>397</v>
      </c>
      <c r="F54" s="440"/>
      <c r="G54" s="444"/>
      <c r="H54" s="445"/>
      <c r="I54" s="402"/>
      <c r="J54" s="404"/>
      <c r="K54" s="172" t="s">
        <v>0</v>
      </c>
      <c r="L54" s="173"/>
      <c r="M54" s="174" t="str">
        <f t="shared" ref="M54" si="77">P54&amp;Q54&amp;R54&amp;S54&amp;T54&amp;U54&amp;V54</f>
        <v>月日、1日0時間</v>
      </c>
      <c r="N54" s="406"/>
      <c r="O54" s="407"/>
      <c r="P54" s="12" t="s">
        <v>51</v>
      </c>
      <c r="Q54" s="175"/>
      <c r="R54" s="13" t="s">
        <v>52</v>
      </c>
      <c r="S54" s="14" t="s">
        <v>53</v>
      </c>
      <c r="T54" s="15" t="s">
        <v>54</v>
      </c>
      <c r="U54" s="16">
        <f>Y55</f>
        <v>0</v>
      </c>
      <c r="V54" s="17" t="s">
        <v>55</v>
      </c>
      <c r="W54" s="176"/>
      <c r="X54" s="18"/>
      <c r="Y54" s="176"/>
      <c r="Z54" s="176"/>
    </row>
    <row r="55" spans="1:26" ht="21.75" hidden="1" customHeight="1" x14ac:dyDescent="0.55000000000000004">
      <c r="A55" s="71"/>
      <c r="B55" s="435"/>
      <c r="C55" s="437"/>
      <c r="D55" s="439"/>
      <c r="E55" s="443"/>
      <c r="F55" s="441"/>
      <c r="G55" s="446"/>
      <c r="H55" s="447"/>
      <c r="I55" s="403"/>
      <c r="J55" s="405"/>
      <c r="K55" s="167"/>
      <c r="L55" s="168">
        <v>0</v>
      </c>
      <c r="M55" s="169" t="str">
        <f t="shared" ref="M55" si="78">P55&amp;S55&amp;T55</f>
        <v>～</v>
      </c>
      <c r="N55" s="408"/>
      <c r="O55" s="409"/>
      <c r="P55" s="410"/>
      <c r="Q55" s="400"/>
      <c r="R55" s="400"/>
      <c r="S55" s="19" t="s">
        <v>59</v>
      </c>
      <c r="T55" s="400"/>
      <c r="U55" s="400"/>
      <c r="V55" s="401"/>
      <c r="W55" s="230"/>
      <c r="X55" s="20">
        <f>T55-P55-W55</f>
        <v>0</v>
      </c>
      <c r="Y55" s="170">
        <f>X55*24</f>
        <v>0</v>
      </c>
      <c r="Z55" s="171">
        <f>Q54*U54</f>
        <v>0</v>
      </c>
    </row>
    <row r="56" spans="1:26" ht="21.75" hidden="1" customHeight="1" x14ac:dyDescent="0.55000000000000004">
      <c r="A56" s="71"/>
      <c r="B56" s="434">
        <v>24</v>
      </c>
      <c r="C56" s="436">
        <f t="shared" ref="C56" si="79">IF(OR(D56="保育士", D56="保育サポーター研修修了", D56="子育て支援員研修修了"), 1, 0)</f>
        <v>0</v>
      </c>
      <c r="D56" s="438" t="str">
        <f t="shared" ref="D56" si="80">K56</f>
        <v>▼選択肢</v>
      </c>
      <c r="E56" s="442" t="s">
        <v>397</v>
      </c>
      <c r="F56" s="440"/>
      <c r="G56" s="444"/>
      <c r="H56" s="445"/>
      <c r="I56" s="402"/>
      <c r="J56" s="404"/>
      <c r="K56" s="172" t="s">
        <v>0</v>
      </c>
      <c r="L56" s="173"/>
      <c r="M56" s="174" t="str">
        <f t="shared" ref="M56" si="81">P56&amp;Q56&amp;R56&amp;S56&amp;T56&amp;U56&amp;V56</f>
        <v>月日、1日0時間</v>
      </c>
      <c r="N56" s="406"/>
      <c r="O56" s="407"/>
      <c r="P56" s="12" t="s">
        <v>51</v>
      </c>
      <c r="Q56" s="175"/>
      <c r="R56" s="13" t="s">
        <v>52</v>
      </c>
      <c r="S56" s="14" t="s">
        <v>53</v>
      </c>
      <c r="T56" s="15" t="s">
        <v>54</v>
      </c>
      <c r="U56" s="16">
        <f>Y57</f>
        <v>0</v>
      </c>
      <c r="V56" s="17" t="s">
        <v>55</v>
      </c>
      <c r="W56" s="176"/>
      <c r="X56" s="18"/>
      <c r="Y56" s="176"/>
      <c r="Z56" s="176"/>
    </row>
    <row r="57" spans="1:26" ht="21.75" hidden="1" customHeight="1" x14ac:dyDescent="0.55000000000000004">
      <c r="A57" s="71"/>
      <c r="B57" s="435"/>
      <c r="C57" s="437"/>
      <c r="D57" s="439"/>
      <c r="E57" s="443"/>
      <c r="F57" s="441"/>
      <c r="G57" s="446"/>
      <c r="H57" s="447"/>
      <c r="I57" s="403"/>
      <c r="J57" s="405"/>
      <c r="K57" s="167"/>
      <c r="L57" s="168">
        <v>0</v>
      </c>
      <c r="M57" s="169" t="str">
        <f t="shared" ref="M57" si="82">P57&amp;S57&amp;T57</f>
        <v>～</v>
      </c>
      <c r="N57" s="408"/>
      <c r="O57" s="409"/>
      <c r="P57" s="410"/>
      <c r="Q57" s="400"/>
      <c r="R57" s="400"/>
      <c r="S57" s="19" t="s">
        <v>59</v>
      </c>
      <c r="T57" s="400"/>
      <c r="U57" s="400"/>
      <c r="V57" s="401"/>
      <c r="W57" s="230"/>
      <c r="X57" s="20">
        <f>T57-P57-W57</f>
        <v>0</v>
      </c>
      <c r="Y57" s="170">
        <f>X57*24</f>
        <v>0</v>
      </c>
      <c r="Z57" s="171">
        <f>Q56*U56</f>
        <v>0</v>
      </c>
    </row>
    <row r="58" spans="1:26" ht="21.75" hidden="1" customHeight="1" x14ac:dyDescent="0.55000000000000004">
      <c r="A58" s="71"/>
      <c r="B58" s="434">
        <v>25</v>
      </c>
      <c r="C58" s="436">
        <f t="shared" ref="C58" si="83">IF(OR(D58="保育士", D58="保育サポーター研修修了", D58="子育て支援員研修修了"), 1, 0)</f>
        <v>0</v>
      </c>
      <c r="D58" s="438" t="str">
        <f t="shared" ref="D58" si="84">K58</f>
        <v>▼選択肢</v>
      </c>
      <c r="E58" s="442" t="s">
        <v>397</v>
      </c>
      <c r="F58" s="440"/>
      <c r="G58" s="444"/>
      <c r="H58" s="445"/>
      <c r="I58" s="402"/>
      <c r="J58" s="404"/>
      <c r="K58" s="172" t="s">
        <v>0</v>
      </c>
      <c r="L58" s="173"/>
      <c r="M58" s="174" t="str">
        <f t="shared" ref="M58" si="85">P58&amp;Q58&amp;R58&amp;S58&amp;T58&amp;U58&amp;V58</f>
        <v>月日、1日0時間</v>
      </c>
      <c r="N58" s="406"/>
      <c r="O58" s="407"/>
      <c r="P58" s="12" t="s">
        <v>51</v>
      </c>
      <c r="Q58" s="175"/>
      <c r="R58" s="13" t="s">
        <v>52</v>
      </c>
      <c r="S58" s="14" t="s">
        <v>53</v>
      </c>
      <c r="T58" s="15" t="s">
        <v>54</v>
      </c>
      <c r="U58" s="16">
        <f>Y59</f>
        <v>0</v>
      </c>
      <c r="V58" s="17" t="s">
        <v>55</v>
      </c>
      <c r="W58" s="176"/>
      <c r="X58" s="18"/>
      <c r="Y58" s="176"/>
      <c r="Z58" s="176"/>
    </row>
    <row r="59" spans="1:26" ht="21.75" hidden="1" customHeight="1" x14ac:dyDescent="0.55000000000000004">
      <c r="A59" s="71"/>
      <c r="B59" s="435"/>
      <c r="C59" s="437"/>
      <c r="D59" s="439"/>
      <c r="E59" s="443"/>
      <c r="F59" s="441"/>
      <c r="G59" s="446"/>
      <c r="H59" s="447"/>
      <c r="I59" s="403"/>
      <c r="J59" s="405"/>
      <c r="K59" s="167"/>
      <c r="L59" s="168">
        <v>0</v>
      </c>
      <c r="M59" s="169" t="str">
        <f t="shared" ref="M59" si="86">P59&amp;S59&amp;T59</f>
        <v>～</v>
      </c>
      <c r="N59" s="408"/>
      <c r="O59" s="409"/>
      <c r="P59" s="410"/>
      <c r="Q59" s="400"/>
      <c r="R59" s="400"/>
      <c r="S59" s="19" t="s">
        <v>59</v>
      </c>
      <c r="T59" s="400"/>
      <c r="U59" s="400"/>
      <c r="V59" s="401"/>
      <c r="W59" s="230"/>
      <c r="X59" s="20">
        <f>T59-P59-W59</f>
        <v>0</v>
      </c>
      <c r="Y59" s="170">
        <f>X59*24</f>
        <v>0</v>
      </c>
      <c r="Z59" s="171">
        <f>Q58*U58</f>
        <v>0</v>
      </c>
    </row>
    <row r="60" spans="1:26" ht="21.75" hidden="1" customHeight="1" x14ac:dyDescent="0.55000000000000004">
      <c r="A60" s="71"/>
      <c r="B60" s="434">
        <v>26</v>
      </c>
      <c r="C60" s="436">
        <f t="shared" ref="C60" si="87">IF(OR(D60="保育士", D60="保育サポーター研修修了", D60="子育て支援員研修修了"), 1, 0)</f>
        <v>0</v>
      </c>
      <c r="D60" s="438" t="str">
        <f t="shared" ref="D60" si="88">K60</f>
        <v>▼選択肢</v>
      </c>
      <c r="E60" s="442" t="s">
        <v>397</v>
      </c>
      <c r="F60" s="440"/>
      <c r="G60" s="444"/>
      <c r="H60" s="445"/>
      <c r="I60" s="402"/>
      <c r="J60" s="404"/>
      <c r="K60" s="172" t="s">
        <v>0</v>
      </c>
      <c r="L60" s="173"/>
      <c r="M60" s="174" t="str">
        <f t="shared" ref="M60" si="89">P60&amp;Q60&amp;R60&amp;S60&amp;T60&amp;U60&amp;V60</f>
        <v>月日、1日0時間</v>
      </c>
      <c r="N60" s="406"/>
      <c r="O60" s="407"/>
      <c r="P60" s="12" t="s">
        <v>51</v>
      </c>
      <c r="Q60" s="175"/>
      <c r="R60" s="13" t="s">
        <v>52</v>
      </c>
      <c r="S60" s="14" t="s">
        <v>53</v>
      </c>
      <c r="T60" s="15" t="s">
        <v>54</v>
      </c>
      <c r="U60" s="16">
        <f>Y61</f>
        <v>0</v>
      </c>
      <c r="V60" s="17" t="s">
        <v>55</v>
      </c>
      <c r="W60" s="176"/>
      <c r="X60" s="18"/>
      <c r="Y60" s="176"/>
      <c r="Z60" s="176"/>
    </row>
    <row r="61" spans="1:26" ht="21.75" hidden="1" customHeight="1" x14ac:dyDescent="0.55000000000000004">
      <c r="A61" s="71"/>
      <c r="B61" s="435"/>
      <c r="C61" s="437"/>
      <c r="D61" s="439"/>
      <c r="E61" s="443"/>
      <c r="F61" s="441"/>
      <c r="G61" s="446"/>
      <c r="H61" s="447"/>
      <c r="I61" s="403"/>
      <c r="J61" s="405"/>
      <c r="K61" s="167"/>
      <c r="L61" s="168">
        <v>0</v>
      </c>
      <c r="M61" s="169" t="str">
        <f t="shared" ref="M61" si="90">P61&amp;S61&amp;T61</f>
        <v>～</v>
      </c>
      <c r="N61" s="408"/>
      <c r="O61" s="409"/>
      <c r="P61" s="410"/>
      <c r="Q61" s="400"/>
      <c r="R61" s="400"/>
      <c r="S61" s="19" t="s">
        <v>59</v>
      </c>
      <c r="T61" s="400"/>
      <c r="U61" s="400"/>
      <c r="V61" s="401"/>
      <c r="W61" s="230"/>
      <c r="X61" s="20">
        <f>T61-P61-W61</f>
        <v>0</v>
      </c>
      <c r="Y61" s="170">
        <f>X61*24</f>
        <v>0</v>
      </c>
      <c r="Z61" s="171">
        <f>Q60*U60</f>
        <v>0</v>
      </c>
    </row>
    <row r="62" spans="1:26" ht="21.75" hidden="1" customHeight="1" x14ac:dyDescent="0.55000000000000004">
      <c r="A62" s="71"/>
      <c r="B62" s="434">
        <v>27</v>
      </c>
      <c r="C62" s="436">
        <f t="shared" ref="C62" si="91">IF(OR(D62="保育士", D62="保育サポーター研修修了", D62="子育て支援員研修修了"), 1, 0)</f>
        <v>0</v>
      </c>
      <c r="D62" s="438" t="str">
        <f t="shared" ref="D62" si="92">K62</f>
        <v>▼選択肢</v>
      </c>
      <c r="E62" s="442" t="s">
        <v>397</v>
      </c>
      <c r="F62" s="440"/>
      <c r="G62" s="444"/>
      <c r="H62" s="445"/>
      <c r="I62" s="402"/>
      <c r="J62" s="404"/>
      <c r="K62" s="172" t="s">
        <v>0</v>
      </c>
      <c r="L62" s="173"/>
      <c r="M62" s="174" t="str">
        <f t="shared" ref="M62" si="93">P62&amp;Q62&amp;R62&amp;S62&amp;T62&amp;U62&amp;V62</f>
        <v>月日、1日0時間</v>
      </c>
      <c r="N62" s="406"/>
      <c r="O62" s="407"/>
      <c r="P62" s="12" t="s">
        <v>51</v>
      </c>
      <c r="Q62" s="175"/>
      <c r="R62" s="13" t="s">
        <v>52</v>
      </c>
      <c r="S62" s="14" t="s">
        <v>53</v>
      </c>
      <c r="T62" s="15" t="s">
        <v>54</v>
      </c>
      <c r="U62" s="16">
        <f>Y63</f>
        <v>0</v>
      </c>
      <c r="V62" s="17" t="s">
        <v>55</v>
      </c>
      <c r="W62" s="176"/>
      <c r="X62" s="18"/>
      <c r="Y62" s="176"/>
      <c r="Z62" s="176"/>
    </row>
    <row r="63" spans="1:26" ht="21.75" hidden="1" customHeight="1" x14ac:dyDescent="0.55000000000000004">
      <c r="A63" s="71"/>
      <c r="B63" s="435"/>
      <c r="C63" s="437"/>
      <c r="D63" s="439"/>
      <c r="E63" s="443"/>
      <c r="F63" s="441"/>
      <c r="G63" s="446"/>
      <c r="H63" s="447"/>
      <c r="I63" s="403"/>
      <c r="J63" s="405"/>
      <c r="K63" s="167"/>
      <c r="L63" s="168">
        <v>0</v>
      </c>
      <c r="M63" s="169" t="str">
        <f t="shared" ref="M63" si="94">P63&amp;S63&amp;T63</f>
        <v>～</v>
      </c>
      <c r="N63" s="408"/>
      <c r="O63" s="409"/>
      <c r="P63" s="410"/>
      <c r="Q63" s="400"/>
      <c r="R63" s="400"/>
      <c r="S63" s="19" t="s">
        <v>59</v>
      </c>
      <c r="T63" s="400"/>
      <c r="U63" s="400"/>
      <c r="V63" s="401"/>
      <c r="W63" s="230"/>
      <c r="X63" s="20">
        <f>T63-P63-W63</f>
        <v>0</v>
      </c>
      <c r="Y63" s="170">
        <f>X63*24</f>
        <v>0</v>
      </c>
      <c r="Z63" s="171">
        <f>Q62*U62</f>
        <v>0</v>
      </c>
    </row>
    <row r="64" spans="1:26" ht="21.75" hidden="1" customHeight="1" x14ac:dyDescent="0.55000000000000004">
      <c r="A64" s="71"/>
      <c r="B64" s="434">
        <v>28</v>
      </c>
      <c r="C64" s="436">
        <f t="shared" ref="C64" si="95">IF(OR(D64="保育士", D64="保育サポーター研修修了", D64="子育て支援員研修修了"), 1, 0)</f>
        <v>0</v>
      </c>
      <c r="D64" s="438" t="str">
        <f t="shared" ref="D64" si="96">K64</f>
        <v>▼選択肢</v>
      </c>
      <c r="E64" s="442" t="s">
        <v>397</v>
      </c>
      <c r="F64" s="440"/>
      <c r="G64" s="444"/>
      <c r="H64" s="445"/>
      <c r="I64" s="402"/>
      <c r="J64" s="404"/>
      <c r="K64" s="172" t="s">
        <v>0</v>
      </c>
      <c r="L64" s="173"/>
      <c r="M64" s="174" t="str">
        <f t="shared" ref="M64" si="97">P64&amp;Q64&amp;R64&amp;S64&amp;T64&amp;U64&amp;V64</f>
        <v>月日、1日0時間</v>
      </c>
      <c r="N64" s="406"/>
      <c r="O64" s="407"/>
      <c r="P64" s="12" t="s">
        <v>51</v>
      </c>
      <c r="Q64" s="175"/>
      <c r="R64" s="13" t="s">
        <v>52</v>
      </c>
      <c r="S64" s="14" t="s">
        <v>53</v>
      </c>
      <c r="T64" s="15" t="s">
        <v>54</v>
      </c>
      <c r="U64" s="16">
        <f>Y65</f>
        <v>0</v>
      </c>
      <c r="V64" s="17" t="s">
        <v>55</v>
      </c>
      <c r="W64" s="176"/>
      <c r="X64" s="18"/>
      <c r="Y64" s="176"/>
      <c r="Z64" s="176"/>
    </row>
    <row r="65" spans="1:26" ht="21.75" hidden="1" customHeight="1" x14ac:dyDescent="0.55000000000000004">
      <c r="A65" s="71"/>
      <c r="B65" s="435"/>
      <c r="C65" s="437"/>
      <c r="D65" s="439"/>
      <c r="E65" s="443"/>
      <c r="F65" s="441"/>
      <c r="G65" s="446"/>
      <c r="H65" s="447"/>
      <c r="I65" s="403"/>
      <c r="J65" s="405"/>
      <c r="K65" s="167"/>
      <c r="L65" s="168">
        <v>0</v>
      </c>
      <c r="M65" s="169" t="str">
        <f t="shared" ref="M65" si="98">P65&amp;S65&amp;T65</f>
        <v>～</v>
      </c>
      <c r="N65" s="408"/>
      <c r="O65" s="409"/>
      <c r="P65" s="410"/>
      <c r="Q65" s="400"/>
      <c r="R65" s="400"/>
      <c r="S65" s="19" t="s">
        <v>59</v>
      </c>
      <c r="T65" s="400"/>
      <c r="U65" s="400"/>
      <c r="V65" s="401"/>
      <c r="W65" s="230"/>
      <c r="X65" s="20">
        <f>T65-P65-W65</f>
        <v>0</v>
      </c>
      <c r="Y65" s="170">
        <f>X65*24</f>
        <v>0</v>
      </c>
      <c r="Z65" s="171">
        <f>Q64*U64</f>
        <v>0</v>
      </c>
    </row>
    <row r="66" spans="1:26" ht="21.75" hidden="1" customHeight="1" x14ac:dyDescent="0.55000000000000004">
      <c r="A66" s="71"/>
      <c r="B66" s="434">
        <v>29</v>
      </c>
      <c r="C66" s="436">
        <f t="shared" ref="C66" si="99">IF(OR(D66="保育士", D66="保育サポーター研修修了", D66="子育て支援員研修修了"), 1, 0)</f>
        <v>0</v>
      </c>
      <c r="D66" s="438" t="str">
        <f t="shared" ref="D66" si="100">K66</f>
        <v>▼選択肢</v>
      </c>
      <c r="E66" s="442" t="s">
        <v>397</v>
      </c>
      <c r="F66" s="440"/>
      <c r="G66" s="444"/>
      <c r="H66" s="445"/>
      <c r="I66" s="402"/>
      <c r="J66" s="404"/>
      <c r="K66" s="172" t="s">
        <v>0</v>
      </c>
      <c r="L66" s="173"/>
      <c r="M66" s="174" t="str">
        <f t="shared" ref="M66" si="101">P66&amp;Q66&amp;R66&amp;S66&amp;T66&amp;U66&amp;V66</f>
        <v>月日、1日0時間</v>
      </c>
      <c r="N66" s="406"/>
      <c r="O66" s="407"/>
      <c r="P66" s="12" t="s">
        <v>51</v>
      </c>
      <c r="Q66" s="175"/>
      <c r="R66" s="13" t="s">
        <v>52</v>
      </c>
      <c r="S66" s="14" t="s">
        <v>53</v>
      </c>
      <c r="T66" s="15" t="s">
        <v>54</v>
      </c>
      <c r="U66" s="16">
        <f>Y67</f>
        <v>0</v>
      </c>
      <c r="V66" s="17" t="s">
        <v>55</v>
      </c>
      <c r="W66" s="176"/>
      <c r="X66" s="18"/>
      <c r="Y66" s="176"/>
      <c r="Z66" s="176"/>
    </row>
    <row r="67" spans="1:26" ht="21.75" hidden="1" customHeight="1" x14ac:dyDescent="0.55000000000000004">
      <c r="A67" s="71"/>
      <c r="B67" s="435"/>
      <c r="C67" s="437"/>
      <c r="D67" s="439"/>
      <c r="E67" s="443"/>
      <c r="F67" s="441"/>
      <c r="G67" s="446"/>
      <c r="H67" s="447"/>
      <c r="I67" s="403"/>
      <c r="J67" s="405"/>
      <c r="K67" s="167"/>
      <c r="L67" s="168">
        <v>0</v>
      </c>
      <c r="M67" s="169" t="str">
        <f t="shared" ref="M67" si="102">P67&amp;S67&amp;T67</f>
        <v>～</v>
      </c>
      <c r="N67" s="408"/>
      <c r="O67" s="409"/>
      <c r="P67" s="410"/>
      <c r="Q67" s="400"/>
      <c r="R67" s="400"/>
      <c r="S67" s="19" t="s">
        <v>59</v>
      </c>
      <c r="T67" s="400"/>
      <c r="U67" s="400"/>
      <c r="V67" s="401"/>
      <c r="W67" s="230"/>
      <c r="X67" s="20">
        <f>T67-P67-W67</f>
        <v>0</v>
      </c>
      <c r="Y67" s="170">
        <f>X67*24</f>
        <v>0</v>
      </c>
      <c r="Z67" s="171">
        <f>Q66*U66</f>
        <v>0</v>
      </c>
    </row>
    <row r="68" spans="1:26" ht="21.75" hidden="1" customHeight="1" x14ac:dyDescent="0.55000000000000004">
      <c r="A68" s="71"/>
      <c r="B68" s="434">
        <v>30</v>
      </c>
      <c r="C68" s="436">
        <f t="shared" ref="C68" si="103">IF(OR(D68="保育士", D68="保育サポーター研修修了", D68="子育て支援員研修修了"), 1, 0)</f>
        <v>0</v>
      </c>
      <c r="D68" s="438" t="str">
        <f t="shared" ref="D68" si="104">K68</f>
        <v>▼選択肢</v>
      </c>
      <c r="E68" s="442" t="s">
        <v>397</v>
      </c>
      <c r="F68" s="440"/>
      <c r="G68" s="444"/>
      <c r="H68" s="445"/>
      <c r="I68" s="402"/>
      <c r="J68" s="404"/>
      <c r="K68" s="172" t="s">
        <v>0</v>
      </c>
      <c r="L68" s="173"/>
      <c r="M68" s="174" t="str">
        <f t="shared" ref="M68" si="105">P68&amp;Q68&amp;R68&amp;S68&amp;T68&amp;U68&amp;V68</f>
        <v>月日、1日0時間</v>
      </c>
      <c r="N68" s="406"/>
      <c r="O68" s="407"/>
      <c r="P68" s="12" t="s">
        <v>51</v>
      </c>
      <c r="Q68" s="175"/>
      <c r="R68" s="13" t="s">
        <v>52</v>
      </c>
      <c r="S68" s="14" t="s">
        <v>53</v>
      </c>
      <c r="T68" s="15" t="s">
        <v>54</v>
      </c>
      <c r="U68" s="16">
        <f>Y69</f>
        <v>0</v>
      </c>
      <c r="V68" s="17" t="s">
        <v>55</v>
      </c>
      <c r="W68" s="176"/>
      <c r="X68" s="18"/>
      <c r="Y68" s="176"/>
      <c r="Z68" s="176"/>
    </row>
    <row r="69" spans="1:26" ht="21.75" hidden="1" customHeight="1" x14ac:dyDescent="0.55000000000000004">
      <c r="A69" s="71"/>
      <c r="B69" s="435"/>
      <c r="C69" s="437"/>
      <c r="D69" s="439"/>
      <c r="E69" s="443"/>
      <c r="F69" s="441"/>
      <c r="G69" s="446"/>
      <c r="H69" s="447"/>
      <c r="I69" s="403"/>
      <c r="J69" s="405"/>
      <c r="K69" s="167"/>
      <c r="L69" s="168">
        <v>0</v>
      </c>
      <c r="M69" s="169" t="str">
        <f t="shared" ref="M69" si="106">P69&amp;S69&amp;T69</f>
        <v>～</v>
      </c>
      <c r="N69" s="408"/>
      <c r="O69" s="409"/>
      <c r="P69" s="410"/>
      <c r="Q69" s="400"/>
      <c r="R69" s="400"/>
      <c r="S69" s="19" t="s">
        <v>59</v>
      </c>
      <c r="T69" s="400"/>
      <c r="U69" s="400"/>
      <c r="V69" s="401"/>
      <c r="W69" s="230"/>
      <c r="X69" s="20">
        <f>T69-P69-W69</f>
        <v>0</v>
      </c>
      <c r="Y69" s="170">
        <f>X69*24</f>
        <v>0</v>
      </c>
      <c r="Z69" s="171">
        <f>Q68*U68</f>
        <v>0</v>
      </c>
    </row>
    <row r="70" spans="1:26" ht="21.75" hidden="1" customHeight="1" x14ac:dyDescent="0.55000000000000004">
      <c r="A70" s="71"/>
      <c r="B70" s="434">
        <v>31</v>
      </c>
      <c r="C70" s="436">
        <f t="shared" ref="C70" si="107">IF(OR(D70="保育士", D70="保育サポーター研修修了", D70="子育て支援員研修修了"), 1, 0)</f>
        <v>0</v>
      </c>
      <c r="D70" s="438" t="str">
        <f t="shared" ref="D70" si="108">K70</f>
        <v>▼選択肢</v>
      </c>
      <c r="E70" s="442" t="s">
        <v>397</v>
      </c>
      <c r="F70" s="440"/>
      <c r="G70" s="444"/>
      <c r="H70" s="445"/>
      <c r="I70" s="402"/>
      <c r="J70" s="404"/>
      <c r="K70" s="172" t="s">
        <v>0</v>
      </c>
      <c r="L70" s="173"/>
      <c r="M70" s="174" t="str">
        <f t="shared" ref="M70" si="109">P70&amp;Q70&amp;R70&amp;S70&amp;T70&amp;U70&amp;V70</f>
        <v>月日、1日0時間</v>
      </c>
      <c r="N70" s="406"/>
      <c r="O70" s="407"/>
      <c r="P70" s="12" t="s">
        <v>51</v>
      </c>
      <c r="Q70" s="175"/>
      <c r="R70" s="13" t="s">
        <v>52</v>
      </c>
      <c r="S70" s="14" t="s">
        <v>53</v>
      </c>
      <c r="T70" s="15" t="s">
        <v>54</v>
      </c>
      <c r="U70" s="16">
        <f>Y71</f>
        <v>0</v>
      </c>
      <c r="V70" s="17" t="s">
        <v>55</v>
      </c>
      <c r="W70" s="176"/>
      <c r="X70" s="18"/>
      <c r="Y70" s="176"/>
      <c r="Z70" s="176"/>
    </row>
    <row r="71" spans="1:26" ht="21.75" hidden="1" customHeight="1" collapsed="1" x14ac:dyDescent="0.55000000000000004">
      <c r="A71" s="71"/>
      <c r="B71" s="435"/>
      <c r="C71" s="437"/>
      <c r="D71" s="439"/>
      <c r="E71" s="443"/>
      <c r="F71" s="441"/>
      <c r="G71" s="446"/>
      <c r="H71" s="447"/>
      <c r="I71" s="403"/>
      <c r="J71" s="405"/>
      <c r="K71" s="167"/>
      <c r="L71" s="168">
        <v>0</v>
      </c>
      <c r="M71" s="169" t="str">
        <f t="shared" ref="M71" si="110">P71&amp;S71&amp;T71</f>
        <v>～</v>
      </c>
      <c r="N71" s="408"/>
      <c r="O71" s="409"/>
      <c r="P71" s="410"/>
      <c r="Q71" s="400"/>
      <c r="R71" s="400"/>
      <c r="S71" s="19" t="s">
        <v>59</v>
      </c>
      <c r="T71" s="400"/>
      <c r="U71" s="400"/>
      <c r="V71" s="401"/>
      <c r="W71" s="230"/>
      <c r="X71" s="20">
        <f>T71-P71-W71</f>
        <v>0</v>
      </c>
      <c r="Y71" s="170">
        <f>X71*24</f>
        <v>0</v>
      </c>
      <c r="Z71" s="171">
        <f>Q70*U70</f>
        <v>0</v>
      </c>
    </row>
    <row r="72" spans="1:26" ht="21.75" hidden="1" customHeight="1" x14ac:dyDescent="0.55000000000000004">
      <c r="A72" s="71"/>
      <c r="B72" s="434">
        <v>32</v>
      </c>
      <c r="C72" s="436">
        <f t="shared" ref="C72" si="111">IF(OR(D72="保育士", D72="保育サポーター研修修了", D72="子育て支援員研修修了"), 1, 0)</f>
        <v>0</v>
      </c>
      <c r="D72" s="438" t="str">
        <f t="shared" ref="D72" si="112">K72</f>
        <v>▼選択肢</v>
      </c>
      <c r="E72" s="442" t="s">
        <v>397</v>
      </c>
      <c r="F72" s="440"/>
      <c r="G72" s="444"/>
      <c r="H72" s="445"/>
      <c r="I72" s="402"/>
      <c r="J72" s="404"/>
      <c r="K72" s="172" t="s">
        <v>0</v>
      </c>
      <c r="L72" s="173"/>
      <c r="M72" s="174" t="str">
        <f t="shared" ref="M72" si="113">P72&amp;Q72&amp;R72&amp;S72&amp;T72&amp;U72&amp;V72</f>
        <v>月日、1日0時間</v>
      </c>
      <c r="N72" s="406"/>
      <c r="O72" s="407"/>
      <c r="P72" s="12" t="s">
        <v>51</v>
      </c>
      <c r="Q72" s="175"/>
      <c r="R72" s="13" t="s">
        <v>52</v>
      </c>
      <c r="S72" s="14" t="s">
        <v>53</v>
      </c>
      <c r="T72" s="15" t="s">
        <v>54</v>
      </c>
      <c r="U72" s="16">
        <f>Y73</f>
        <v>0</v>
      </c>
      <c r="V72" s="17" t="s">
        <v>55</v>
      </c>
      <c r="W72" s="176"/>
      <c r="X72" s="18"/>
      <c r="Y72" s="176"/>
      <c r="Z72" s="176"/>
    </row>
    <row r="73" spans="1:26" ht="21.75" hidden="1" customHeight="1" x14ac:dyDescent="0.55000000000000004">
      <c r="A73" s="71"/>
      <c r="B73" s="435"/>
      <c r="C73" s="437"/>
      <c r="D73" s="439"/>
      <c r="E73" s="443"/>
      <c r="F73" s="441"/>
      <c r="G73" s="446"/>
      <c r="H73" s="447"/>
      <c r="I73" s="403"/>
      <c r="J73" s="405"/>
      <c r="K73" s="167"/>
      <c r="L73" s="168">
        <v>0</v>
      </c>
      <c r="M73" s="169" t="str">
        <f t="shared" ref="M73" si="114">P73&amp;S73&amp;T73</f>
        <v>～</v>
      </c>
      <c r="N73" s="408"/>
      <c r="O73" s="409"/>
      <c r="P73" s="410"/>
      <c r="Q73" s="400"/>
      <c r="R73" s="400"/>
      <c r="S73" s="19" t="s">
        <v>59</v>
      </c>
      <c r="T73" s="400"/>
      <c r="U73" s="400"/>
      <c r="V73" s="401"/>
      <c r="W73" s="230"/>
      <c r="X73" s="20">
        <f>T73-P73-W73</f>
        <v>0</v>
      </c>
      <c r="Y73" s="170">
        <f>X73*24</f>
        <v>0</v>
      </c>
      <c r="Z73" s="171">
        <f>Q72*U72</f>
        <v>0</v>
      </c>
    </row>
    <row r="74" spans="1:26" ht="21.75" hidden="1" customHeight="1" x14ac:dyDescent="0.55000000000000004">
      <c r="A74" s="71"/>
      <c r="B74" s="434">
        <v>33</v>
      </c>
      <c r="C74" s="436">
        <f t="shared" ref="C74" si="115">IF(OR(D74="保育士", D74="保育サポーター研修修了", D74="子育て支援員研修修了"), 1, 0)</f>
        <v>0</v>
      </c>
      <c r="D74" s="438" t="str">
        <f t="shared" ref="D74" si="116">K74</f>
        <v>▼選択肢</v>
      </c>
      <c r="E74" s="442" t="s">
        <v>397</v>
      </c>
      <c r="F74" s="440"/>
      <c r="G74" s="444"/>
      <c r="H74" s="445"/>
      <c r="I74" s="402"/>
      <c r="J74" s="404"/>
      <c r="K74" s="172" t="s">
        <v>0</v>
      </c>
      <c r="L74" s="173"/>
      <c r="M74" s="174" t="str">
        <f t="shared" ref="M74" si="117">P74&amp;Q74&amp;R74&amp;S74&amp;T74&amp;U74&amp;V74</f>
        <v>月日、1日0時間</v>
      </c>
      <c r="N74" s="406"/>
      <c r="O74" s="407"/>
      <c r="P74" s="12" t="s">
        <v>51</v>
      </c>
      <c r="Q74" s="175"/>
      <c r="R74" s="13" t="s">
        <v>52</v>
      </c>
      <c r="S74" s="14" t="s">
        <v>53</v>
      </c>
      <c r="T74" s="15" t="s">
        <v>54</v>
      </c>
      <c r="U74" s="16">
        <f>Y75</f>
        <v>0</v>
      </c>
      <c r="V74" s="17" t="s">
        <v>55</v>
      </c>
      <c r="W74" s="176"/>
      <c r="X74" s="18"/>
      <c r="Y74" s="176"/>
      <c r="Z74" s="176"/>
    </row>
    <row r="75" spans="1:26" ht="21.75" hidden="1" customHeight="1" x14ac:dyDescent="0.55000000000000004">
      <c r="A75" s="71"/>
      <c r="B75" s="435"/>
      <c r="C75" s="437"/>
      <c r="D75" s="439"/>
      <c r="E75" s="443"/>
      <c r="F75" s="441"/>
      <c r="G75" s="446"/>
      <c r="H75" s="447"/>
      <c r="I75" s="403"/>
      <c r="J75" s="405"/>
      <c r="K75" s="167"/>
      <c r="L75" s="168">
        <v>0</v>
      </c>
      <c r="M75" s="169" t="str">
        <f t="shared" ref="M75" si="118">P75&amp;S75&amp;T75</f>
        <v>～</v>
      </c>
      <c r="N75" s="408"/>
      <c r="O75" s="409"/>
      <c r="P75" s="410"/>
      <c r="Q75" s="400"/>
      <c r="R75" s="400"/>
      <c r="S75" s="19" t="s">
        <v>59</v>
      </c>
      <c r="T75" s="400"/>
      <c r="U75" s="400"/>
      <c r="V75" s="401"/>
      <c r="W75" s="230"/>
      <c r="X75" s="20">
        <f>T75-P75-W75</f>
        <v>0</v>
      </c>
      <c r="Y75" s="170">
        <f>X75*24</f>
        <v>0</v>
      </c>
      <c r="Z75" s="171">
        <f>Q74*U74</f>
        <v>0</v>
      </c>
    </row>
    <row r="76" spans="1:26" ht="21.75" hidden="1" customHeight="1" x14ac:dyDescent="0.55000000000000004">
      <c r="A76" s="71"/>
      <c r="B76" s="434">
        <v>34</v>
      </c>
      <c r="C76" s="436">
        <f t="shared" ref="C76" si="119">IF(OR(D76="保育士", D76="保育サポーター研修修了", D76="子育て支援員研修修了"), 1, 0)</f>
        <v>0</v>
      </c>
      <c r="D76" s="438" t="str">
        <f t="shared" ref="D76" si="120">K76</f>
        <v>▼選択肢</v>
      </c>
      <c r="E76" s="442" t="s">
        <v>397</v>
      </c>
      <c r="F76" s="440"/>
      <c r="G76" s="444"/>
      <c r="H76" s="445"/>
      <c r="I76" s="402"/>
      <c r="J76" s="404"/>
      <c r="K76" s="172" t="s">
        <v>0</v>
      </c>
      <c r="L76" s="173"/>
      <c r="M76" s="174" t="str">
        <f>P76&amp;Q76&amp;R76&amp;S76&amp;T76&amp;U76&amp;V76</f>
        <v>月日、1日0時間</v>
      </c>
      <c r="N76" s="406"/>
      <c r="O76" s="407"/>
      <c r="P76" s="12" t="s">
        <v>51</v>
      </c>
      <c r="Q76" s="175"/>
      <c r="R76" s="13" t="s">
        <v>52</v>
      </c>
      <c r="S76" s="14" t="s">
        <v>53</v>
      </c>
      <c r="T76" s="15" t="s">
        <v>54</v>
      </c>
      <c r="U76" s="16">
        <f>Y77</f>
        <v>0</v>
      </c>
      <c r="V76" s="17" t="s">
        <v>55</v>
      </c>
      <c r="W76" s="176"/>
      <c r="X76" s="18"/>
      <c r="Y76" s="176"/>
      <c r="Z76" s="176"/>
    </row>
    <row r="77" spans="1:26" ht="21.75" hidden="1" customHeight="1" x14ac:dyDescent="0.55000000000000004">
      <c r="A77" s="71"/>
      <c r="B77" s="435"/>
      <c r="C77" s="437"/>
      <c r="D77" s="439"/>
      <c r="E77" s="443"/>
      <c r="F77" s="441"/>
      <c r="G77" s="446"/>
      <c r="H77" s="447"/>
      <c r="I77" s="403"/>
      <c r="J77" s="405"/>
      <c r="K77" s="167"/>
      <c r="L77" s="168">
        <v>0</v>
      </c>
      <c r="M77" s="169" t="str">
        <f>P77&amp;S77&amp;T77</f>
        <v>～</v>
      </c>
      <c r="N77" s="408"/>
      <c r="O77" s="409"/>
      <c r="P77" s="410"/>
      <c r="Q77" s="400"/>
      <c r="R77" s="400"/>
      <c r="S77" s="19" t="s">
        <v>59</v>
      </c>
      <c r="T77" s="400"/>
      <c r="U77" s="400"/>
      <c r="V77" s="401"/>
      <c r="W77" s="230"/>
      <c r="X77" s="20">
        <f>T77-P77-W77</f>
        <v>0</v>
      </c>
      <c r="Y77" s="170">
        <f>X77*24</f>
        <v>0</v>
      </c>
      <c r="Z77" s="171">
        <f>Q76*U76</f>
        <v>0</v>
      </c>
    </row>
    <row r="78" spans="1:26" ht="21.75" hidden="1" customHeight="1" x14ac:dyDescent="0.55000000000000004">
      <c r="A78" s="71"/>
      <c r="B78" s="434">
        <v>35</v>
      </c>
      <c r="C78" s="436">
        <f t="shared" ref="C78" si="121">IF(OR(D78="保育士", D78="保育サポーター研修修了", D78="子育て支援員研修修了"), 1, 0)</f>
        <v>0</v>
      </c>
      <c r="D78" s="438" t="str">
        <f t="shared" ref="D78" si="122">K78</f>
        <v>▼選択肢</v>
      </c>
      <c r="E78" s="442" t="s">
        <v>397</v>
      </c>
      <c r="F78" s="440"/>
      <c r="G78" s="444"/>
      <c r="H78" s="445"/>
      <c r="I78" s="402"/>
      <c r="J78" s="404"/>
      <c r="K78" s="172" t="s">
        <v>0</v>
      </c>
      <c r="L78" s="173"/>
      <c r="M78" s="174" t="str">
        <f t="shared" ref="M78" si="123">P78&amp;Q78&amp;R78&amp;S78&amp;T78&amp;U78&amp;V78</f>
        <v>月日、1日0時間</v>
      </c>
      <c r="N78" s="406"/>
      <c r="O78" s="407"/>
      <c r="P78" s="12" t="s">
        <v>51</v>
      </c>
      <c r="Q78" s="175"/>
      <c r="R78" s="13" t="s">
        <v>52</v>
      </c>
      <c r="S78" s="14" t="s">
        <v>53</v>
      </c>
      <c r="T78" s="15" t="s">
        <v>54</v>
      </c>
      <c r="U78" s="16">
        <f>Y79</f>
        <v>0</v>
      </c>
      <c r="V78" s="17" t="s">
        <v>55</v>
      </c>
      <c r="W78" s="176"/>
      <c r="X78" s="18"/>
      <c r="Y78" s="176"/>
      <c r="Z78" s="176"/>
    </row>
    <row r="79" spans="1:26" ht="21.75" hidden="1" customHeight="1" x14ac:dyDescent="0.55000000000000004">
      <c r="A79" s="71"/>
      <c r="B79" s="435"/>
      <c r="C79" s="437"/>
      <c r="D79" s="439"/>
      <c r="E79" s="443"/>
      <c r="F79" s="441"/>
      <c r="G79" s="446"/>
      <c r="H79" s="447"/>
      <c r="I79" s="403"/>
      <c r="J79" s="405"/>
      <c r="K79" s="167"/>
      <c r="L79" s="168">
        <v>0</v>
      </c>
      <c r="M79" s="169" t="str">
        <f t="shared" ref="M79" si="124">P79&amp;S79&amp;T79</f>
        <v>～</v>
      </c>
      <c r="N79" s="408"/>
      <c r="O79" s="409"/>
      <c r="P79" s="410"/>
      <c r="Q79" s="400"/>
      <c r="R79" s="400"/>
      <c r="S79" s="19" t="s">
        <v>59</v>
      </c>
      <c r="T79" s="400"/>
      <c r="U79" s="400"/>
      <c r="V79" s="401"/>
      <c r="W79" s="230"/>
      <c r="X79" s="20">
        <f>T79-P79-W79</f>
        <v>0</v>
      </c>
      <c r="Y79" s="170">
        <f>X79*24</f>
        <v>0</v>
      </c>
      <c r="Z79" s="171">
        <f>Q78*U78</f>
        <v>0</v>
      </c>
    </row>
    <row r="80" spans="1:26" ht="21.75" hidden="1" customHeight="1" x14ac:dyDescent="0.55000000000000004">
      <c r="A80" s="71"/>
      <c r="B80" s="434">
        <v>36</v>
      </c>
      <c r="C80" s="436">
        <f t="shared" ref="C80" si="125">IF(OR(D80="保育士", D80="保育サポーター研修修了", D80="子育て支援員研修修了"), 1, 0)</f>
        <v>0</v>
      </c>
      <c r="D80" s="438" t="str">
        <f t="shared" ref="D80" si="126">K80</f>
        <v>▼選択肢</v>
      </c>
      <c r="E80" s="442" t="s">
        <v>397</v>
      </c>
      <c r="F80" s="440"/>
      <c r="G80" s="444"/>
      <c r="H80" s="445"/>
      <c r="I80" s="402"/>
      <c r="J80" s="404"/>
      <c r="K80" s="172" t="s">
        <v>0</v>
      </c>
      <c r="L80" s="173"/>
      <c r="M80" s="174" t="str">
        <f t="shared" ref="M80" si="127">P80&amp;Q80&amp;R80&amp;S80&amp;T80&amp;U80&amp;V80</f>
        <v>月日、1日0時間</v>
      </c>
      <c r="N80" s="406"/>
      <c r="O80" s="407"/>
      <c r="P80" s="12" t="s">
        <v>51</v>
      </c>
      <c r="Q80" s="175"/>
      <c r="R80" s="13" t="s">
        <v>52</v>
      </c>
      <c r="S80" s="14" t="s">
        <v>53</v>
      </c>
      <c r="T80" s="15" t="s">
        <v>54</v>
      </c>
      <c r="U80" s="16">
        <f>Y81</f>
        <v>0</v>
      </c>
      <c r="V80" s="17" t="s">
        <v>55</v>
      </c>
      <c r="W80" s="176"/>
      <c r="X80" s="18"/>
      <c r="Y80" s="176"/>
      <c r="Z80" s="176"/>
    </row>
    <row r="81" spans="1:26" ht="21.75" hidden="1" customHeight="1" x14ac:dyDescent="0.55000000000000004">
      <c r="A81" s="71"/>
      <c r="B81" s="435"/>
      <c r="C81" s="437"/>
      <c r="D81" s="439"/>
      <c r="E81" s="443"/>
      <c r="F81" s="441"/>
      <c r="G81" s="446"/>
      <c r="H81" s="447"/>
      <c r="I81" s="403"/>
      <c r="J81" s="405"/>
      <c r="K81" s="167"/>
      <c r="L81" s="168">
        <v>0</v>
      </c>
      <c r="M81" s="169" t="str">
        <f t="shared" ref="M81" si="128">P81&amp;S81&amp;T81</f>
        <v>～</v>
      </c>
      <c r="N81" s="408"/>
      <c r="O81" s="409"/>
      <c r="P81" s="410"/>
      <c r="Q81" s="400"/>
      <c r="R81" s="400"/>
      <c r="S81" s="19" t="s">
        <v>59</v>
      </c>
      <c r="T81" s="400"/>
      <c r="U81" s="400"/>
      <c r="V81" s="401"/>
      <c r="W81" s="230"/>
      <c r="X81" s="20">
        <f>T81-P81-W81</f>
        <v>0</v>
      </c>
      <c r="Y81" s="170">
        <f>X81*24</f>
        <v>0</v>
      </c>
      <c r="Z81" s="171">
        <f>Q80*U80</f>
        <v>0</v>
      </c>
    </row>
    <row r="82" spans="1:26" ht="21.75" hidden="1" customHeight="1" x14ac:dyDescent="0.55000000000000004">
      <c r="A82" s="71"/>
      <c r="B82" s="434">
        <v>37</v>
      </c>
      <c r="C82" s="436">
        <f t="shared" ref="C82" si="129">IF(OR(D82="保育士", D82="保育サポーター研修修了", D82="子育て支援員研修修了"), 1, 0)</f>
        <v>0</v>
      </c>
      <c r="D82" s="438" t="str">
        <f t="shared" ref="D82" si="130">K82</f>
        <v>▼選択肢</v>
      </c>
      <c r="E82" s="442" t="s">
        <v>397</v>
      </c>
      <c r="F82" s="440"/>
      <c r="G82" s="444"/>
      <c r="H82" s="445"/>
      <c r="I82" s="402"/>
      <c r="J82" s="404"/>
      <c r="K82" s="172" t="s">
        <v>0</v>
      </c>
      <c r="L82" s="173"/>
      <c r="M82" s="174" t="str">
        <f t="shared" ref="M82" si="131">P82&amp;Q82&amp;R82&amp;S82&amp;T82&amp;U82&amp;V82</f>
        <v>月日、1日0時間</v>
      </c>
      <c r="N82" s="406"/>
      <c r="O82" s="407"/>
      <c r="P82" s="12" t="s">
        <v>51</v>
      </c>
      <c r="Q82" s="175"/>
      <c r="R82" s="13" t="s">
        <v>52</v>
      </c>
      <c r="S82" s="14" t="s">
        <v>53</v>
      </c>
      <c r="T82" s="15" t="s">
        <v>54</v>
      </c>
      <c r="U82" s="16">
        <f>Y83</f>
        <v>0</v>
      </c>
      <c r="V82" s="17" t="s">
        <v>55</v>
      </c>
      <c r="W82" s="176"/>
      <c r="X82" s="18"/>
      <c r="Y82" s="176"/>
      <c r="Z82" s="176"/>
    </row>
    <row r="83" spans="1:26" ht="21.75" hidden="1" customHeight="1" x14ac:dyDescent="0.55000000000000004">
      <c r="A83" s="71"/>
      <c r="B83" s="435"/>
      <c r="C83" s="437"/>
      <c r="D83" s="439"/>
      <c r="E83" s="443"/>
      <c r="F83" s="441"/>
      <c r="G83" s="446"/>
      <c r="H83" s="447"/>
      <c r="I83" s="403"/>
      <c r="J83" s="405"/>
      <c r="K83" s="167"/>
      <c r="L83" s="168">
        <v>0</v>
      </c>
      <c r="M83" s="169" t="str">
        <f t="shared" ref="M83" si="132">P83&amp;S83&amp;T83</f>
        <v>～</v>
      </c>
      <c r="N83" s="408"/>
      <c r="O83" s="409"/>
      <c r="P83" s="410"/>
      <c r="Q83" s="400"/>
      <c r="R83" s="400"/>
      <c r="S83" s="19" t="s">
        <v>59</v>
      </c>
      <c r="T83" s="400"/>
      <c r="U83" s="400"/>
      <c r="V83" s="401"/>
      <c r="W83" s="230"/>
      <c r="X83" s="20">
        <f>T83-P83-W83</f>
        <v>0</v>
      </c>
      <c r="Y83" s="170">
        <f>X83*24</f>
        <v>0</v>
      </c>
      <c r="Z83" s="171">
        <f>Q82*U82</f>
        <v>0</v>
      </c>
    </row>
    <row r="84" spans="1:26" ht="21.75" hidden="1" customHeight="1" x14ac:dyDescent="0.55000000000000004">
      <c r="A84" s="71"/>
      <c r="B84" s="434">
        <v>38</v>
      </c>
      <c r="C84" s="436">
        <f t="shared" ref="C84" si="133">IF(OR(D84="保育士", D84="保育サポーター研修修了", D84="子育て支援員研修修了"), 1, 0)</f>
        <v>0</v>
      </c>
      <c r="D84" s="438" t="str">
        <f t="shared" ref="D84" si="134">K84</f>
        <v>▼選択肢</v>
      </c>
      <c r="E84" s="442" t="s">
        <v>397</v>
      </c>
      <c r="F84" s="440"/>
      <c r="G84" s="444"/>
      <c r="H84" s="445"/>
      <c r="I84" s="402"/>
      <c r="J84" s="404"/>
      <c r="K84" s="172" t="s">
        <v>0</v>
      </c>
      <c r="L84" s="173"/>
      <c r="M84" s="174" t="str">
        <f t="shared" ref="M84" si="135">P84&amp;Q84&amp;R84&amp;S84&amp;T84&amp;U84&amp;V84</f>
        <v>月日、1日0時間</v>
      </c>
      <c r="N84" s="406"/>
      <c r="O84" s="407"/>
      <c r="P84" s="12" t="s">
        <v>51</v>
      </c>
      <c r="Q84" s="175"/>
      <c r="R84" s="13" t="s">
        <v>52</v>
      </c>
      <c r="S84" s="14" t="s">
        <v>53</v>
      </c>
      <c r="T84" s="15" t="s">
        <v>54</v>
      </c>
      <c r="U84" s="16">
        <f>Y85</f>
        <v>0</v>
      </c>
      <c r="V84" s="17" t="s">
        <v>55</v>
      </c>
      <c r="W84" s="176"/>
      <c r="X84" s="18"/>
      <c r="Y84" s="176"/>
      <c r="Z84" s="176"/>
    </row>
    <row r="85" spans="1:26" ht="21.75" hidden="1" customHeight="1" x14ac:dyDescent="0.55000000000000004">
      <c r="A85" s="71"/>
      <c r="B85" s="435"/>
      <c r="C85" s="437"/>
      <c r="D85" s="439"/>
      <c r="E85" s="443"/>
      <c r="F85" s="441"/>
      <c r="G85" s="446"/>
      <c r="H85" s="447"/>
      <c r="I85" s="403"/>
      <c r="J85" s="405"/>
      <c r="K85" s="167"/>
      <c r="L85" s="168">
        <v>0</v>
      </c>
      <c r="M85" s="169" t="str">
        <f t="shared" ref="M85" si="136">P85&amp;S85&amp;T85</f>
        <v>～</v>
      </c>
      <c r="N85" s="408"/>
      <c r="O85" s="409"/>
      <c r="P85" s="410"/>
      <c r="Q85" s="400"/>
      <c r="R85" s="400"/>
      <c r="S85" s="19" t="s">
        <v>59</v>
      </c>
      <c r="T85" s="400"/>
      <c r="U85" s="400"/>
      <c r="V85" s="401"/>
      <c r="W85" s="230"/>
      <c r="X85" s="20">
        <f>T85-P85-W85</f>
        <v>0</v>
      </c>
      <c r="Y85" s="170">
        <f>X85*24</f>
        <v>0</v>
      </c>
      <c r="Z85" s="171">
        <f>Q84*U84</f>
        <v>0</v>
      </c>
    </row>
    <row r="86" spans="1:26" ht="21.75" hidden="1" customHeight="1" x14ac:dyDescent="0.55000000000000004">
      <c r="A86" s="71"/>
      <c r="B86" s="434">
        <v>39</v>
      </c>
      <c r="C86" s="436">
        <f t="shared" ref="C86" si="137">IF(OR(D86="保育士", D86="保育サポーター研修修了", D86="子育て支援員研修修了"), 1, 0)</f>
        <v>0</v>
      </c>
      <c r="D86" s="438" t="str">
        <f t="shared" ref="D86" si="138">K86</f>
        <v>▼選択肢</v>
      </c>
      <c r="E86" s="442" t="s">
        <v>397</v>
      </c>
      <c r="F86" s="440"/>
      <c r="G86" s="444"/>
      <c r="H86" s="445"/>
      <c r="I86" s="402"/>
      <c r="J86" s="404"/>
      <c r="K86" s="172" t="s">
        <v>0</v>
      </c>
      <c r="L86" s="173"/>
      <c r="M86" s="174" t="str">
        <f t="shared" ref="M86" si="139">P86&amp;Q86&amp;R86&amp;S86&amp;T86&amp;U86&amp;V86</f>
        <v>月日、1日0時間</v>
      </c>
      <c r="N86" s="406"/>
      <c r="O86" s="407"/>
      <c r="P86" s="12" t="s">
        <v>51</v>
      </c>
      <c r="Q86" s="175"/>
      <c r="R86" s="13" t="s">
        <v>52</v>
      </c>
      <c r="S86" s="14" t="s">
        <v>53</v>
      </c>
      <c r="T86" s="15" t="s">
        <v>54</v>
      </c>
      <c r="U86" s="16">
        <f>Y87</f>
        <v>0</v>
      </c>
      <c r="V86" s="17" t="s">
        <v>55</v>
      </c>
      <c r="W86" s="176"/>
      <c r="X86" s="18"/>
      <c r="Y86" s="176"/>
      <c r="Z86" s="176"/>
    </row>
    <row r="87" spans="1:26" ht="21.75" hidden="1" customHeight="1" x14ac:dyDescent="0.55000000000000004">
      <c r="A87" s="71"/>
      <c r="B87" s="435"/>
      <c r="C87" s="437"/>
      <c r="D87" s="439"/>
      <c r="E87" s="443"/>
      <c r="F87" s="441"/>
      <c r="G87" s="446"/>
      <c r="H87" s="447"/>
      <c r="I87" s="403"/>
      <c r="J87" s="405"/>
      <c r="K87" s="167"/>
      <c r="L87" s="168">
        <v>0</v>
      </c>
      <c r="M87" s="169" t="str">
        <f t="shared" ref="M87" si="140">P87&amp;S87&amp;T87</f>
        <v>～</v>
      </c>
      <c r="N87" s="408"/>
      <c r="O87" s="409"/>
      <c r="P87" s="410"/>
      <c r="Q87" s="400"/>
      <c r="R87" s="400"/>
      <c r="S87" s="19" t="s">
        <v>59</v>
      </c>
      <c r="T87" s="400"/>
      <c r="U87" s="400"/>
      <c r="V87" s="401"/>
      <c r="W87" s="230"/>
      <c r="X87" s="20">
        <f>T87-P87-W87</f>
        <v>0</v>
      </c>
      <c r="Y87" s="170">
        <f>X87*24</f>
        <v>0</v>
      </c>
      <c r="Z87" s="171">
        <f>Q86*U86</f>
        <v>0</v>
      </c>
    </row>
    <row r="88" spans="1:26" ht="21.75" hidden="1" customHeight="1" x14ac:dyDescent="0.55000000000000004">
      <c r="A88" s="71"/>
      <c r="B88" s="434">
        <v>40</v>
      </c>
      <c r="C88" s="436">
        <f t="shared" ref="C88" si="141">IF(OR(D88="保育士", D88="保育サポーター研修修了", D88="子育て支援員研修修了"), 1, 0)</f>
        <v>0</v>
      </c>
      <c r="D88" s="438" t="str">
        <f t="shared" ref="D88" si="142">K88</f>
        <v>▼選択肢</v>
      </c>
      <c r="E88" s="442" t="s">
        <v>397</v>
      </c>
      <c r="F88" s="440"/>
      <c r="G88" s="444"/>
      <c r="H88" s="445"/>
      <c r="I88" s="402"/>
      <c r="J88" s="404"/>
      <c r="K88" s="172" t="s">
        <v>0</v>
      </c>
      <c r="L88" s="173"/>
      <c r="M88" s="174" t="str">
        <f t="shared" ref="M88" si="143">P88&amp;Q88&amp;R88&amp;S88&amp;T88&amp;U88&amp;V88</f>
        <v>月日、1日0時間</v>
      </c>
      <c r="N88" s="406"/>
      <c r="O88" s="407"/>
      <c r="P88" s="12" t="s">
        <v>51</v>
      </c>
      <c r="Q88" s="175"/>
      <c r="R88" s="13" t="s">
        <v>52</v>
      </c>
      <c r="S88" s="14" t="s">
        <v>53</v>
      </c>
      <c r="T88" s="15" t="s">
        <v>54</v>
      </c>
      <c r="U88" s="16">
        <f>Y89</f>
        <v>0</v>
      </c>
      <c r="V88" s="17" t="s">
        <v>55</v>
      </c>
      <c r="W88" s="176"/>
      <c r="X88" s="18"/>
      <c r="Y88" s="176"/>
      <c r="Z88" s="176"/>
    </row>
    <row r="89" spans="1:26" ht="21.75" hidden="1" customHeight="1" x14ac:dyDescent="0.55000000000000004">
      <c r="A89" s="71"/>
      <c r="B89" s="435"/>
      <c r="C89" s="437"/>
      <c r="D89" s="439"/>
      <c r="E89" s="443"/>
      <c r="F89" s="441"/>
      <c r="G89" s="446"/>
      <c r="H89" s="447"/>
      <c r="I89" s="403"/>
      <c r="J89" s="405"/>
      <c r="K89" s="167"/>
      <c r="L89" s="168">
        <v>0</v>
      </c>
      <c r="M89" s="169" t="str">
        <f t="shared" ref="M89" si="144">P89&amp;S89&amp;T89</f>
        <v>～</v>
      </c>
      <c r="N89" s="408"/>
      <c r="O89" s="409"/>
      <c r="P89" s="410"/>
      <c r="Q89" s="400"/>
      <c r="R89" s="400"/>
      <c r="S89" s="19" t="s">
        <v>59</v>
      </c>
      <c r="T89" s="400"/>
      <c r="U89" s="400"/>
      <c r="V89" s="401"/>
      <c r="W89" s="230"/>
      <c r="X89" s="20">
        <f>T89-P89-W89</f>
        <v>0</v>
      </c>
      <c r="Y89" s="170">
        <f>X89*24</f>
        <v>0</v>
      </c>
      <c r="Z89" s="171">
        <f>Q88*U88</f>
        <v>0</v>
      </c>
    </row>
    <row r="90" spans="1:26" ht="21.75" hidden="1" customHeight="1" x14ac:dyDescent="0.55000000000000004">
      <c r="A90" s="71"/>
      <c r="B90" s="434">
        <v>41</v>
      </c>
      <c r="C90" s="436">
        <f t="shared" ref="C90" si="145">IF(OR(D90="保育士", D90="保育サポーター研修修了", D90="子育て支援員研修修了"), 1, 0)</f>
        <v>0</v>
      </c>
      <c r="D90" s="438" t="str">
        <f t="shared" ref="D90" si="146">K90</f>
        <v>▼選択肢</v>
      </c>
      <c r="E90" s="442" t="s">
        <v>397</v>
      </c>
      <c r="F90" s="440"/>
      <c r="G90" s="444"/>
      <c r="H90" s="445"/>
      <c r="I90" s="402"/>
      <c r="J90" s="404"/>
      <c r="K90" s="172" t="s">
        <v>0</v>
      </c>
      <c r="L90" s="173"/>
      <c r="M90" s="174" t="str">
        <f t="shared" ref="M90" si="147">P90&amp;Q90&amp;R90&amp;S90&amp;T90&amp;U90&amp;V90</f>
        <v>月日、1日0時間</v>
      </c>
      <c r="N90" s="406"/>
      <c r="O90" s="407"/>
      <c r="P90" s="12" t="s">
        <v>51</v>
      </c>
      <c r="Q90" s="175"/>
      <c r="R90" s="13" t="s">
        <v>52</v>
      </c>
      <c r="S90" s="14" t="s">
        <v>53</v>
      </c>
      <c r="T90" s="15" t="s">
        <v>54</v>
      </c>
      <c r="U90" s="16">
        <f>Y91</f>
        <v>0</v>
      </c>
      <c r="V90" s="17" t="s">
        <v>55</v>
      </c>
      <c r="W90" s="176"/>
      <c r="X90" s="18"/>
      <c r="Y90" s="176"/>
      <c r="Z90" s="176"/>
    </row>
    <row r="91" spans="1:26" ht="21.75" hidden="1" customHeight="1" x14ac:dyDescent="0.55000000000000004">
      <c r="A91" s="71"/>
      <c r="B91" s="435"/>
      <c r="C91" s="437"/>
      <c r="D91" s="439"/>
      <c r="E91" s="443"/>
      <c r="F91" s="441"/>
      <c r="G91" s="446"/>
      <c r="H91" s="447"/>
      <c r="I91" s="403"/>
      <c r="J91" s="405"/>
      <c r="K91" s="167"/>
      <c r="L91" s="168">
        <v>0</v>
      </c>
      <c r="M91" s="169" t="str">
        <f t="shared" ref="M91" si="148">P91&amp;S91&amp;T91</f>
        <v>～</v>
      </c>
      <c r="N91" s="408"/>
      <c r="O91" s="409"/>
      <c r="P91" s="410"/>
      <c r="Q91" s="400"/>
      <c r="R91" s="400"/>
      <c r="S91" s="19" t="s">
        <v>59</v>
      </c>
      <c r="T91" s="400"/>
      <c r="U91" s="400"/>
      <c r="V91" s="401"/>
      <c r="W91" s="230"/>
      <c r="X91" s="20">
        <f>T91-P91-W91</f>
        <v>0</v>
      </c>
      <c r="Y91" s="170">
        <f>X91*24</f>
        <v>0</v>
      </c>
      <c r="Z91" s="171">
        <f>Q90*U90</f>
        <v>0</v>
      </c>
    </row>
    <row r="92" spans="1:26" ht="21.75" hidden="1" customHeight="1" x14ac:dyDescent="0.55000000000000004">
      <c r="A92" s="71"/>
      <c r="B92" s="434">
        <v>42</v>
      </c>
      <c r="C92" s="436">
        <f t="shared" ref="C92" si="149">IF(OR(D92="保育士", D92="保育サポーター研修修了", D92="子育て支援員研修修了"), 1, 0)</f>
        <v>0</v>
      </c>
      <c r="D92" s="438" t="str">
        <f t="shared" ref="D92" si="150">K92</f>
        <v>▼選択肢</v>
      </c>
      <c r="E92" s="442" t="s">
        <v>397</v>
      </c>
      <c r="F92" s="440"/>
      <c r="G92" s="444"/>
      <c r="H92" s="445"/>
      <c r="I92" s="402"/>
      <c r="J92" s="404"/>
      <c r="K92" s="172" t="s">
        <v>0</v>
      </c>
      <c r="L92" s="173"/>
      <c r="M92" s="174" t="str">
        <f t="shared" ref="M92" si="151">P92&amp;Q92&amp;R92&amp;S92&amp;T92&amp;U92&amp;V92</f>
        <v>月日、1日0時間</v>
      </c>
      <c r="N92" s="406"/>
      <c r="O92" s="407"/>
      <c r="P92" s="12" t="s">
        <v>51</v>
      </c>
      <c r="Q92" s="175"/>
      <c r="R92" s="13" t="s">
        <v>52</v>
      </c>
      <c r="S92" s="14" t="s">
        <v>53</v>
      </c>
      <c r="T92" s="15" t="s">
        <v>54</v>
      </c>
      <c r="U92" s="16">
        <f>Y93</f>
        <v>0</v>
      </c>
      <c r="V92" s="17" t="s">
        <v>55</v>
      </c>
      <c r="W92" s="176"/>
      <c r="X92" s="18"/>
      <c r="Y92" s="176"/>
      <c r="Z92" s="176"/>
    </row>
    <row r="93" spans="1:26" ht="21.75" hidden="1" customHeight="1" x14ac:dyDescent="0.55000000000000004">
      <c r="A93" s="71"/>
      <c r="B93" s="435"/>
      <c r="C93" s="437"/>
      <c r="D93" s="439"/>
      <c r="E93" s="443"/>
      <c r="F93" s="441"/>
      <c r="G93" s="446"/>
      <c r="H93" s="447"/>
      <c r="I93" s="403"/>
      <c r="J93" s="405"/>
      <c r="K93" s="167"/>
      <c r="L93" s="168">
        <v>0</v>
      </c>
      <c r="M93" s="169" t="str">
        <f t="shared" ref="M93" si="152">P93&amp;S93&amp;T93</f>
        <v>～</v>
      </c>
      <c r="N93" s="408"/>
      <c r="O93" s="409"/>
      <c r="P93" s="410"/>
      <c r="Q93" s="400"/>
      <c r="R93" s="400"/>
      <c r="S93" s="19" t="s">
        <v>59</v>
      </c>
      <c r="T93" s="400"/>
      <c r="U93" s="400"/>
      <c r="V93" s="401"/>
      <c r="W93" s="230"/>
      <c r="X93" s="20">
        <f>T93-P93-W93</f>
        <v>0</v>
      </c>
      <c r="Y93" s="170">
        <f>X93*24</f>
        <v>0</v>
      </c>
      <c r="Z93" s="171">
        <f>Q92*U92</f>
        <v>0</v>
      </c>
    </row>
    <row r="94" spans="1:26" ht="21.75" hidden="1" customHeight="1" x14ac:dyDescent="0.55000000000000004">
      <c r="A94" s="71"/>
      <c r="B94" s="434">
        <v>43</v>
      </c>
      <c r="C94" s="436">
        <f t="shared" ref="C94" si="153">IF(OR(D94="保育士", D94="保育サポーター研修修了", D94="子育て支援員研修修了"), 1, 0)</f>
        <v>0</v>
      </c>
      <c r="D94" s="438" t="str">
        <f t="shared" ref="D94" si="154">K94</f>
        <v>▼選択肢</v>
      </c>
      <c r="E94" s="442" t="s">
        <v>397</v>
      </c>
      <c r="F94" s="440"/>
      <c r="G94" s="444"/>
      <c r="H94" s="445"/>
      <c r="I94" s="402"/>
      <c r="J94" s="404"/>
      <c r="K94" s="172" t="s">
        <v>0</v>
      </c>
      <c r="L94" s="173"/>
      <c r="M94" s="174" t="str">
        <f t="shared" ref="M94" si="155">P94&amp;Q94&amp;R94&amp;S94&amp;T94&amp;U94&amp;V94</f>
        <v>月日、1日0時間</v>
      </c>
      <c r="N94" s="406"/>
      <c r="O94" s="407"/>
      <c r="P94" s="12" t="s">
        <v>51</v>
      </c>
      <c r="Q94" s="175"/>
      <c r="R94" s="13" t="s">
        <v>52</v>
      </c>
      <c r="S94" s="14" t="s">
        <v>53</v>
      </c>
      <c r="T94" s="15" t="s">
        <v>54</v>
      </c>
      <c r="U94" s="16">
        <f>Y95</f>
        <v>0</v>
      </c>
      <c r="V94" s="17" t="s">
        <v>55</v>
      </c>
      <c r="W94" s="176"/>
      <c r="X94" s="18"/>
      <c r="Y94" s="176"/>
      <c r="Z94" s="176"/>
    </row>
    <row r="95" spans="1:26" ht="21.75" hidden="1" customHeight="1" x14ac:dyDescent="0.55000000000000004">
      <c r="A95" s="71"/>
      <c r="B95" s="435"/>
      <c r="C95" s="437"/>
      <c r="D95" s="439"/>
      <c r="E95" s="443"/>
      <c r="F95" s="441"/>
      <c r="G95" s="446"/>
      <c r="H95" s="447"/>
      <c r="I95" s="403"/>
      <c r="J95" s="405"/>
      <c r="K95" s="167"/>
      <c r="L95" s="168">
        <v>0</v>
      </c>
      <c r="M95" s="169" t="str">
        <f t="shared" ref="M95" si="156">P95&amp;S95&amp;T95</f>
        <v>～</v>
      </c>
      <c r="N95" s="408"/>
      <c r="O95" s="409"/>
      <c r="P95" s="410"/>
      <c r="Q95" s="400"/>
      <c r="R95" s="400"/>
      <c r="S95" s="19" t="s">
        <v>59</v>
      </c>
      <c r="T95" s="400"/>
      <c r="U95" s="400"/>
      <c r="V95" s="401"/>
      <c r="W95" s="230"/>
      <c r="X95" s="20">
        <f>T95-P95-W95</f>
        <v>0</v>
      </c>
      <c r="Y95" s="170">
        <f>X95*24</f>
        <v>0</v>
      </c>
      <c r="Z95" s="171">
        <f>Q94*U94</f>
        <v>0</v>
      </c>
    </row>
    <row r="96" spans="1:26" ht="21.75" hidden="1" customHeight="1" x14ac:dyDescent="0.55000000000000004">
      <c r="A96" s="71"/>
      <c r="B96" s="434">
        <v>44</v>
      </c>
      <c r="C96" s="436">
        <f t="shared" ref="C96" si="157">IF(OR(D96="保育士", D96="保育サポーター研修修了", D96="子育て支援員研修修了"), 1, 0)</f>
        <v>0</v>
      </c>
      <c r="D96" s="438" t="str">
        <f t="shared" ref="D96" si="158">K96</f>
        <v>▼選択肢</v>
      </c>
      <c r="E96" s="442" t="s">
        <v>397</v>
      </c>
      <c r="F96" s="440"/>
      <c r="G96" s="444"/>
      <c r="H96" s="445"/>
      <c r="I96" s="402"/>
      <c r="J96" s="404"/>
      <c r="K96" s="172" t="s">
        <v>0</v>
      </c>
      <c r="L96" s="173"/>
      <c r="M96" s="174" t="str">
        <f>P96&amp;Q96&amp;R96&amp;S96&amp;T96&amp;U96&amp;V96</f>
        <v>月日、1日0時間</v>
      </c>
      <c r="N96" s="406"/>
      <c r="O96" s="407"/>
      <c r="P96" s="12" t="s">
        <v>51</v>
      </c>
      <c r="Q96" s="175"/>
      <c r="R96" s="13" t="s">
        <v>52</v>
      </c>
      <c r="S96" s="14" t="s">
        <v>53</v>
      </c>
      <c r="T96" s="15" t="s">
        <v>54</v>
      </c>
      <c r="U96" s="16">
        <f>Y97</f>
        <v>0</v>
      </c>
      <c r="V96" s="17" t="s">
        <v>55</v>
      </c>
      <c r="W96" s="176"/>
      <c r="X96" s="18"/>
      <c r="Y96" s="176"/>
      <c r="Z96" s="176"/>
    </row>
    <row r="97" spans="1:26" ht="21.75" hidden="1" customHeight="1" x14ac:dyDescent="0.55000000000000004">
      <c r="A97" s="71"/>
      <c r="B97" s="435"/>
      <c r="C97" s="437"/>
      <c r="D97" s="439"/>
      <c r="E97" s="443"/>
      <c r="F97" s="441"/>
      <c r="G97" s="446"/>
      <c r="H97" s="447"/>
      <c r="I97" s="403"/>
      <c r="J97" s="405"/>
      <c r="K97" s="167"/>
      <c r="L97" s="168">
        <v>0</v>
      </c>
      <c r="M97" s="169" t="str">
        <f>P97&amp;S97&amp;T97</f>
        <v>～</v>
      </c>
      <c r="N97" s="408"/>
      <c r="O97" s="409"/>
      <c r="P97" s="410"/>
      <c r="Q97" s="400"/>
      <c r="R97" s="400"/>
      <c r="S97" s="19" t="s">
        <v>59</v>
      </c>
      <c r="T97" s="400"/>
      <c r="U97" s="400"/>
      <c r="V97" s="401"/>
      <c r="W97" s="230"/>
      <c r="X97" s="20">
        <f>T97-P97-W97</f>
        <v>0</v>
      </c>
      <c r="Y97" s="170">
        <f>X97*24</f>
        <v>0</v>
      </c>
      <c r="Z97" s="171">
        <f>Q96*U96</f>
        <v>0</v>
      </c>
    </row>
    <row r="98" spans="1:26" ht="21.75" hidden="1" customHeight="1" x14ac:dyDescent="0.55000000000000004">
      <c r="A98" s="71"/>
      <c r="B98" s="434">
        <v>45</v>
      </c>
      <c r="C98" s="436">
        <f t="shared" ref="C98" si="159">IF(OR(D98="保育士", D98="保育サポーター研修修了", D98="子育て支援員研修修了"), 1, 0)</f>
        <v>0</v>
      </c>
      <c r="D98" s="438" t="str">
        <f t="shared" ref="D98" si="160">K98</f>
        <v>▼選択肢</v>
      </c>
      <c r="E98" s="442" t="s">
        <v>397</v>
      </c>
      <c r="F98" s="440"/>
      <c r="G98" s="444"/>
      <c r="H98" s="445"/>
      <c r="I98" s="402"/>
      <c r="J98" s="404"/>
      <c r="K98" s="172" t="s">
        <v>494</v>
      </c>
      <c r="L98" s="173"/>
      <c r="M98" s="174" t="str">
        <f t="shared" ref="M98" si="161">P98&amp;Q98&amp;R98&amp;S98&amp;T98&amp;U98&amp;V98</f>
        <v>月日、1日0時間</v>
      </c>
      <c r="N98" s="406"/>
      <c r="O98" s="407"/>
      <c r="P98" s="12" t="s">
        <v>51</v>
      </c>
      <c r="Q98" s="175"/>
      <c r="R98" s="13" t="s">
        <v>52</v>
      </c>
      <c r="S98" s="14" t="s">
        <v>53</v>
      </c>
      <c r="T98" s="15" t="s">
        <v>54</v>
      </c>
      <c r="U98" s="16">
        <f>Y99</f>
        <v>0</v>
      </c>
      <c r="V98" s="17" t="s">
        <v>55</v>
      </c>
      <c r="W98" s="176"/>
      <c r="X98" s="18"/>
      <c r="Y98" s="176"/>
      <c r="Z98" s="176"/>
    </row>
    <row r="99" spans="1:26" ht="21.75" hidden="1" customHeight="1" x14ac:dyDescent="0.55000000000000004">
      <c r="A99" s="71"/>
      <c r="B99" s="435"/>
      <c r="C99" s="437"/>
      <c r="D99" s="439"/>
      <c r="E99" s="443"/>
      <c r="F99" s="441"/>
      <c r="G99" s="446"/>
      <c r="H99" s="447"/>
      <c r="I99" s="403"/>
      <c r="J99" s="405"/>
      <c r="K99" s="167"/>
      <c r="L99" s="168">
        <v>0</v>
      </c>
      <c r="M99" s="169" t="str">
        <f t="shared" ref="M99" si="162">P99&amp;S99&amp;T99</f>
        <v>～</v>
      </c>
      <c r="N99" s="408"/>
      <c r="O99" s="409"/>
      <c r="P99" s="410"/>
      <c r="Q99" s="400"/>
      <c r="R99" s="400"/>
      <c r="S99" s="19" t="s">
        <v>59</v>
      </c>
      <c r="T99" s="400"/>
      <c r="U99" s="400"/>
      <c r="V99" s="401"/>
      <c r="W99" s="230"/>
      <c r="X99" s="20">
        <f>T99-P99-W99</f>
        <v>0</v>
      </c>
      <c r="Y99" s="170">
        <f>X99*24</f>
        <v>0</v>
      </c>
      <c r="Z99" s="171">
        <f>Q98*U98</f>
        <v>0</v>
      </c>
    </row>
    <row r="100" spans="1:26" ht="21.75" hidden="1" customHeight="1" x14ac:dyDescent="0.55000000000000004">
      <c r="A100" s="71"/>
      <c r="B100" s="434">
        <v>46</v>
      </c>
      <c r="C100" s="436">
        <f t="shared" ref="C100" si="163">IF(OR(D100="保育士", D100="保育サポーター研修修了", D100="子育て支援員研修修了"), 1, 0)</f>
        <v>0</v>
      </c>
      <c r="D100" s="438" t="str">
        <f t="shared" ref="D100" si="164">K100</f>
        <v>▼選択肢</v>
      </c>
      <c r="E100" s="442" t="s">
        <v>397</v>
      </c>
      <c r="F100" s="440"/>
      <c r="G100" s="444"/>
      <c r="H100" s="445"/>
      <c r="I100" s="402"/>
      <c r="J100" s="404"/>
      <c r="K100" s="172" t="s">
        <v>0</v>
      </c>
      <c r="L100" s="173"/>
      <c r="M100" s="174" t="str">
        <f t="shared" ref="M100" si="165">P100&amp;Q100&amp;R100&amp;S100&amp;T100&amp;U100&amp;V100</f>
        <v>月日、1日0時間</v>
      </c>
      <c r="N100" s="406"/>
      <c r="O100" s="407"/>
      <c r="P100" s="12" t="s">
        <v>51</v>
      </c>
      <c r="Q100" s="175"/>
      <c r="R100" s="13" t="s">
        <v>52</v>
      </c>
      <c r="S100" s="14" t="s">
        <v>53</v>
      </c>
      <c r="T100" s="15" t="s">
        <v>54</v>
      </c>
      <c r="U100" s="16">
        <f>Y101</f>
        <v>0</v>
      </c>
      <c r="V100" s="17" t="s">
        <v>55</v>
      </c>
      <c r="W100" s="176"/>
      <c r="X100" s="18"/>
      <c r="Y100" s="176"/>
      <c r="Z100" s="176"/>
    </row>
    <row r="101" spans="1:26" ht="21.75" hidden="1" customHeight="1" x14ac:dyDescent="0.55000000000000004">
      <c r="A101" s="71"/>
      <c r="B101" s="435"/>
      <c r="C101" s="437"/>
      <c r="D101" s="439"/>
      <c r="E101" s="443"/>
      <c r="F101" s="441"/>
      <c r="G101" s="446"/>
      <c r="H101" s="447"/>
      <c r="I101" s="403"/>
      <c r="J101" s="405"/>
      <c r="K101" s="167"/>
      <c r="L101" s="168">
        <v>0</v>
      </c>
      <c r="M101" s="169" t="str">
        <f t="shared" ref="M101" si="166">P101&amp;S101&amp;T101</f>
        <v>～</v>
      </c>
      <c r="N101" s="408"/>
      <c r="O101" s="409"/>
      <c r="P101" s="410"/>
      <c r="Q101" s="400"/>
      <c r="R101" s="400"/>
      <c r="S101" s="19" t="s">
        <v>59</v>
      </c>
      <c r="T101" s="400"/>
      <c r="U101" s="400"/>
      <c r="V101" s="401"/>
      <c r="W101" s="230"/>
      <c r="X101" s="20">
        <f>T101-P101-W101</f>
        <v>0</v>
      </c>
      <c r="Y101" s="170">
        <f>X101*24</f>
        <v>0</v>
      </c>
      <c r="Z101" s="171">
        <f>Q100*U100</f>
        <v>0</v>
      </c>
    </row>
    <row r="102" spans="1:26" ht="21.75" hidden="1" customHeight="1" x14ac:dyDescent="0.55000000000000004">
      <c r="A102" s="71"/>
      <c r="B102" s="434">
        <v>47</v>
      </c>
      <c r="C102" s="436">
        <f t="shared" ref="C102" si="167">IF(OR(D102="保育士", D102="保育サポーター研修修了", D102="子育て支援員研修修了"), 1, 0)</f>
        <v>0</v>
      </c>
      <c r="D102" s="438" t="str">
        <f t="shared" ref="D102" si="168">K102</f>
        <v>▼選択肢</v>
      </c>
      <c r="E102" s="442" t="s">
        <v>397</v>
      </c>
      <c r="F102" s="440"/>
      <c r="G102" s="444"/>
      <c r="H102" s="445"/>
      <c r="I102" s="402"/>
      <c r="J102" s="404"/>
      <c r="K102" s="172" t="s">
        <v>0</v>
      </c>
      <c r="L102" s="173"/>
      <c r="M102" s="174" t="str">
        <f t="shared" ref="M102" si="169">P102&amp;Q102&amp;R102&amp;S102&amp;T102&amp;U102&amp;V102</f>
        <v>月日、1日0時間</v>
      </c>
      <c r="N102" s="406"/>
      <c r="O102" s="407"/>
      <c r="P102" s="12" t="s">
        <v>51</v>
      </c>
      <c r="Q102" s="175"/>
      <c r="R102" s="13" t="s">
        <v>52</v>
      </c>
      <c r="S102" s="14" t="s">
        <v>53</v>
      </c>
      <c r="T102" s="15" t="s">
        <v>54</v>
      </c>
      <c r="U102" s="16">
        <f>Y103</f>
        <v>0</v>
      </c>
      <c r="V102" s="17" t="s">
        <v>55</v>
      </c>
      <c r="W102" s="176"/>
      <c r="X102" s="18"/>
      <c r="Y102" s="176"/>
      <c r="Z102" s="176"/>
    </row>
    <row r="103" spans="1:26" ht="21.75" hidden="1" customHeight="1" x14ac:dyDescent="0.55000000000000004">
      <c r="A103" s="71"/>
      <c r="B103" s="435"/>
      <c r="C103" s="437"/>
      <c r="D103" s="439"/>
      <c r="E103" s="443"/>
      <c r="F103" s="441"/>
      <c r="G103" s="446"/>
      <c r="H103" s="447"/>
      <c r="I103" s="403"/>
      <c r="J103" s="405"/>
      <c r="K103" s="167"/>
      <c r="L103" s="168">
        <v>0</v>
      </c>
      <c r="M103" s="169" t="str">
        <f t="shared" ref="M103" si="170">P103&amp;S103&amp;T103</f>
        <v>～</v>
      </c>
      <c r="N103" s="408"/>
      <c r="O103" s="409"/>
      <c r="P103" s="410"/>
      <c r="Q103" s="400"/>
      <c r="R103" s="400"/>
      <c r="S103" s="19" t="s">
        <v>59</v>
      </c>
      <c r="T103" s="400"/>
      <c r="U103" s="400"/>
      <c r="V103" s="401"/>
      <c r="W103" s="230"/>
      <c r="X103" s="20">
        <f>T103-P103-W103</f>
        <v>0</v>
      </c>
      <c r="Y103" s="170">
        <f>X103*24</f>
        <v>0</v>
      </c>
      <c r="Z103" s="171">
        <f>Q102*U102</f>
        <v>0</v>
      </c>
    </row>
    <row r="104" spans="1:26" ht="21.75" hidden="1" customHeight="1" x14ac:dyDescent="0.55000000000000004">
      <c r="A104" s="71"/>
      <c r="B104" s="434">
        <v>48</v>
      </c>
      <c r="C104" s="436">
        <f t="shared" ref="C104" si="171">IF(OR(D104="保育士", D104="保育サポーター研修修了", D104="子育て支援員研修修了"), 1, 0)</f>
        <v>0</v>
      </c>
      <c r="D104" s="438" t="str">
        <f t="shared" ref="D104" si="172">K104</f>
        <v>▼選択肢</v>
      </c>
      <c r="E104" s="442" t="s">
        <v>397</v>
      </c>
      <c r="F104" s="440"/>
      <c r="G104" s="444"/>
      <c r="H104" s="445"/>
      <c r="I104" s="402"/>
      <c r="J104" s="404"/>
      <c r="K104" s="172" t="s">
        <v>0</v>
      </c>
      <c r="L104" s="173"/>
      <c r="M104" s="174" t="str">
        <f t="shared" ref="M104" si="173">P104&amp;Q104&amp;R104&amp;S104&amp;T104&amp;U104&amp;V104</f>
        <v>月日、1日0時間</v>
      </c>
      <c r="N104" s="406"/>
      <c r="O104" s="407"/>
      <c r="P104" s="12" t="s">
        <v>51</v>
      </c>
      <c r="Q104" s="175"/>
      <c r="R104" s="13" t="s">
        <v>52</v>
      </c>
      <c r="S104" s="14" t="s">
        <v>53</v>
      </c>
      <c r="T104" s="15" t="s">
        <v>54</v>
      </c>
      <c r="U104" s="16">
        <f>Y105</f>
        <v>0</v>
      </c>
      <c r="V104" s="17" t="s">
        <v>55</v>
      </c>
      <c r="W104" s="176"/>
      <c r="X104" s="18"/>
      <c r="Y104" s="176"/>
      <c r="Z104" s="176"/>
    </row>
    <row r="105" spans="1:26" ht="21.75" hidden="1" customHeight="1" x14ac:dyDescent="0.55000000000000004">
      <c r="A105" s="71"/>
      <c r="B105" s="435"/>
      <c r="C105" s="437"/>
      <c r="D105" s="439"/>
      <c r="E105" s="443"/>
      <c r="F105" s="441"/>
      <c r="G105" s="446"/>
      <c r="H105" s="447"/>
      <c r="I105" s="403"/>
      <c r="J105" s="405"/>
      <c r="K105" s="167"/>
      <c r="L105" s="168">
        <v>0</v>
      </c>
      <c r="M105" s="169" t="str">
        <f t="shared" ref="M105" si="174">P105&amp;S105&amp;T105</f>
        <v>～</v>
      </c>
      <c r="N105" s="408"/>
      <c r="O105" s="409"/>
      <c r="P105" s="410"/>
      <c r="Q105" s="400"/>
      <c r="R105" s="400"/>
      <c r="S105" s="19" t="s">
        <v>59</v>
      </c>
      <c r="T105" s="400"/>
      <c r="U105" s="400"/>
      <c r="V105" s="401"/>
      <c r="W105" s="230"/>
      <c r="X105" s="20">
        <f>T105-P105-W105</f>
        <v>0</v>
      </c>
      <c r="Y105" s="170">
        <f>X105*24</f>
        <v>0</v>
      </c>
      <c r="Z105" s="171">
        <f>Q104*U104</f>
        <v>0</v>
      </c>
    </row>
    <row r="106" spans="1:26" ht="21.75" hidden="1" customHeight="1" x14ac:dyDescent="0.55000000000000004">
      <c r="A106" s="71"/>
      <c r="B106" s="434">
        <v>49</v>
      </c>
      <c r="C106" s="436">
        <f t="shared" ref="C106" si="175">IF(OR(D106="保育士", D106="保育サポーター研修修了", D106="子育て支援員研修修了"), 1, 0)</f>
        <v>0</v>
      </c>
      <c r="D106" s="438" t="str">
        <f t="shared" ref="D106" si="176">K106</f>
        <v>▼選択肢</v>
      </c>
      <c r="E106" s="442" t="s">
        <v>397</v>
      </c>
      <c r="F106" s="440"/>
      <c r="G106" s="444"/>
      <c r="H106" s="445"/>
      <c r="I106" s="402"/>
      <c r="J106" s="404"/>
      <c r="K106" s="172" t="s">
        <v>0</v>
      </c>
      <c r="L106" s="173"/>
      <c r="M106" s="174" t="str">
        <f t="shared" ref="M106" si="177">P106&amp;Q106&amp;R106&amp;S106&amp;T106&amp;U106&amp;V106</f>
        <v>月日、1日0時間</v>
      </c>
      <c r="N106" s="406"/>
      <c r="O106" s="407"/>
      <c r="P106" s="12" t="s">
        <v>51</v>
      </c>
      <c r="Q106" s="175"/>
      <c r="R106" s="13" t="s">
        <v>52</v>
      </c>
      <c r="S106" s="14" t="s">
        <v>53</v>
      </c>
      <c r="T106" s="15" t="s">
        <v>54</v>
      </c>
      <c r="U106" s="16">
        <f>Y107</f>
        <v>0</v>
      </c>
      <c r="V106" s="17" t="s">
        <v>55</v>
      </c>
      <c r="W106" s="176"/>
      <c r="X106" s="18"/>
      <c r="Y106" s="176"/>
      <c r="Z106" s="176"/>
    </row>
    <row r="107" spans="1:26" ht="21.75" hidden="1" customHeight="1" x14ac:dyDescent="0.55000000000000004">
      <c r="A107" s="71"/>
      <c r="B107" s="435"/>
      <c r="C107" s="437"/>
      <c r="D107" s="439"/>
      <c r="E107" s="443"/>
      <c r="F107" s="441"/>
      <c r="G107" s="446"/>
      <c r="H107" s="447"/>
      <c r="I107" s="403"/>
      <c r="J107" s="405"/>
      <c r="K107" s="167"/>
      <c r="L107" s="168">
        <v>0</v>
      </c>
      <c r="M107" s="169" t="str">
        <f t="shared" ref="M107" si="178">P107&amp;S107&amp;T107</f>
        <v>～</v>
      </c>
      <c r="N107" s="408"/>
      <c r="O107" s="409"/>
      <c r="P107" s="410"/>
      <c r="Q107" s="400"/>
      <c r="R107" s="400"/>
      <c r="S107" s="19" t="s">
        <v>59</v>
      </c>
      <c r="T107" s="400"/>
      <c r="U107" s="400"/>
      <c r="V107" s="401"/>
      <c r="W107" s="230"/>
      <c r="X107" s="20">
        <f>T107-P107-W107</f>
        <v>0</v>
      </c>
      <c r="Y107" s="170">
        <f>X107*24</f>
        <v>0</v>
      </c>
      <c r="Z107" s="171">
        <f>Q106*U106</f>
        <v>0</v>
      </c>
    </row>
    <row r="108" spans="1:26" ht="21.75" hidden="1" customHeight="1" x14ac:dyDescent="0.55000000000000004">
      <c r="A108" s="71"/>
      <c r="B108" s="434">
        <v>50</v>
      </c>
      <c r="C108" s="436">
        <f t="shared" ref="C108" si="179">IF(OR(D108="保育士", D108="保育サポーター研修修了", D108="子育て支援員研修修了"), 1, 0)</f>
        <v>0</v>
      </c>
      <c r="D108" s="438" t="str">
        <f t="shared" ref="D108" si="180">K108</f>
        <v>▼選択肢</v>
      </c>
      <c r="E108" s="442" t="s">
        <v>397</v>
      </c>
      <c r="F108" s="440"/>
      <c r="G108" s="444"/>
      <c r="H108" s="445"/>
      <c r="I108" s="402"/>
      <c r="J108" s="404"/>
      <c r="K108" s="172" t="s">
        <v>0</v>
      </c>
      <c r="L108" s="173"/>
      <c r="M108" s="174" t="str">
        <f t="shared" ref="M108" si="181">P108&amp;Q108&amp;R108&amp;S108&amp;T108&amp;U108&amp;V108</f>
        <v>月日、1日0時間</v>
      </c>
      <c r="N108" s="406"/>
      <c r="O108" s="407"/>
      <c r="P108" s="12" t="s">
        <v>51</v>
      </c>
      <c r="Q108" s="175"/>
      <c r="R108" s="13" t="s">
        <v>52</v>
      </c>
      <c r="S108" s="14" t="s">
        <v>53</v>
      </c>
      <c r="T108" s="15" t="s">
        <v>54</v>
      </c>
      <c r="U108" s="16">
        <f>Y109</f>
        <v>0</v>
      </c>
      <c r="V108" s="17" t="s">
        <v>55</v>
      </c>
      <c r="W108" s="176"/>
      <c r="X108" s="18"/>
      <c r="Y108" s="176"/>
      <c r="Z108" s="176"/>
    </row>
    <row r="109" spans="1:26" ht="21.75" hidden="1" customHeight="1" x14ac:dyDescent="0.55000000000000004">
      <c r="A109" s="71"/>
      <c r="B109" s="435"/>
      <c r="C109" s="437"/>
      <c r="D109" s="439"/>
      <c r="E109" s="443"/>
      <c r="F109" s="441"/>
      <c r="G109" s="446"/>
      <c r="H109" s="447"/>
      <c r="I109" s="403"/>
      <c r="J109" s="405"/>
      <c r="K109" s="167"/>
      <c r="L109" s="168">
        <v>0</v>
      </c>
      <c r="M109" s="169" t="str">
        <f t="shared" ref="M109" si="182">P109&amp;S109&amp;T109</f>
        <v>～</v>
      </c>
      <c r="N109" s="408"/>
      <c r="O109" s="409"/>
      <c r="P109" s="410"/>
      <c r="Q109" s="400"/>
      <c r="R109" s="400"/>
      <c r="S109" s="19" t="s">
        <v>59</v>
      </c>
      <c r="T109" s="400"/>
      <c r="U109" s="400"/>
      <c r="V109" s="401"/>
      <c r="W109" s="230"/>
      <c r="X109" s="20">
        <f>T109-P109-W109</f>
        <v>0</v>
      </c>
      <c r="Y109" s="170">
        <f>X109*24</f>
        <v>0</v>
      </c>
      <c r="Z109" s="171">
        <f>Q108*U108</f>
        <v>0</v>
      </c>
    </row>
    <row r="110" spans="1:26" ht="21.75" hidden="1" customHeight="1" x14ac:dyDescent="0.55000000000000004">
      <c r="A110" s="71"/>
      <c r="B110" s="434">
        <v>51</v>
      </c>
      <c r="C110" s="436">
        <f t="shared" ref="C110" si="183">IF(OR(D110="保育士", D110="保育サポーター研修修了", D110="子育て支援員研修修了"), 1, 0)</f>
        <v>0</v>
      </c>
      <c r="D110" s="438" t="str">
        <f t="shared" ref="D110" si="184">K110</f>
        <v>▼選択肢</v>
      </c>
      <c r="E110" s="442" t="s">
        <v>397</v>
      </c>
      <c r="F110" s="440"/>
      <c r="G110" s="444"/>
      <c r="H110" s="445"/>
      <c r="I110" s="402"/>
      <c r="J110" s="404"/>
      <c r="K110" s="172" t="s">
        <v>0</v>
      </c>
      <c r="L110" s="173"/>
      <c r="M110" s="174" t="str">
        <f t="shared" ref="M110" si="185">P110&amp;Q110&amp;R110&amp;S110&amp;T110&amp;U110&amp;V110</f>
        <v>月日、1日0時間</v>
      </c>
      <c r="N110" s="406"/>
      <c r="O110" s="407"/>
      <c r="P110" s="12" t="s">
        <v>51</v>
      </c>
      <c r="Q110" s="175"/>
      <c r="R110" s="13" t="s">
        <v>52</v>
      </c>
      <c r="S110" s="14" t="s">
        <v>53</v>
      </c>
      <c r="T110" s="15" t="s">
        <v>54</v>
      </c>
      <c r="U110" s="16">
        <f>Y111</f>
        <v>0</v>
      </c>
      <c r="V110" s="17" t="s">
        <v>55</v>
      </c>
      <c r="W110" s="176"/>
      <c r="X110" s="18"/>
      <c r="Y110" s="176"/>
      <c r="Z110" s="176"/>
    </row>
    <row r="111" spans="1:26" ht="21.75" hidden="1" customHeight="1" x14ac:dyDescent="0.55000000000000004">
      <c r="A111" s="71"/>
      <c r="B111" s="435"/>
      <c r="C111" s="437"/>
      <c r="D111" s="439"/>
      <c r="E111" s="443"/>
      <c r="F111" s="441"/>
      <c r="G111" s="446"/>
      <c r="H111" s="447"/>
      <c r="I111" s="403"/>
      <c r="J111" s="405"/>
      <c r="K111" s="167"/>
      <c r="L111" s="168">
        <v>0</v>
      </c>
      <c r="M111" s="169" t="str">
        <f t="shared" ref="M111" si="186">P111&amp;S111&amp;T111</f>
        <v>～</v>
      </c>
      <c r="N111" s="408"/>
      <c r="O111" s="409"/>
      <c r="P111" s="410"/>
      <c r="Q111" s="400"/>
      <c r="R111" s="400"/>
      <c r="S111" s="19" t="s">
        <v>59</v>
      </c>
      <c r="T111" s="400"/>
      <c r="U111" s="400"/>
      <c r="V111" s="401"/>
      <c r="W111" s="230"/>
      <c r="X111" s="20">
        <f>T111-P111-W111</f>
        <v>0</v>
      </c>
      <c r="Y111" s="170">
        <f>X111*24</f>
        <v>0</v>
      </c>
      <c r="Z111" s="171">
        <f>Q110*U110</f>
        <v>0</v>
      </c>
    </row>
    <row r="112" spans="1:26" ht="21.75" hidden="1" customHeight="1" x14ac:dyDescent="0.55000000000000004">
      <c r="A112" s="71"/>
      <c r="B112" s="434">
        <v>52</v>
      </c>
      <c r="C112" s="436">
        <f t="shared" ref="C112" si="187">IF(OR(D112="保育士", D112="保育サポーター研修修了", D112="子育て支援員研修修了"), 1, 0)</f>
        <v>0</v>
      </c>
      <c r="D112" s="438" t="str">
        <f t="shared" ref="D112" si="188">K112</f>
        <v>▼選択肢</v>
      </c>
      <c r="E112" s="442" t="s">
        <v>397</v>
      </c>
      <c r="F112" s="440"/>
      <c r="G112" s="444"/>
      <c r="H112" s="445"/>
      <c r="I112" s="402"/>
      <c r="J112" s="404"/>
      <c r="K112" s="172" t="s">
        <v>0</v>
      </c>
      <c r="L112" s="173"/>
      <c r="M112" s="174" t="str">
        <f t="shared" ref="M112" si="189">P112&amp;Q112&amp;R112&amp;S112&amp;T112&amp;U112&amp;V112</f>
        <v>月日、1日0時間</v>
      </c>
      <c r="N112" s="406"/>
      <c r="O112" s="407"/>
      <c r="P112" s="12" t="s">
        <v>51</v>
      </c>
      <c r="Q112" s="175"/>
      <c r="R112" s="13" t="s">
        <v>52</v>
      </c>
      <c r="S112" s="14" t="s">
        <v>53</v>
      </c>
      <c r="T112" s="15" t="s">
        <v>54</v>
      </c>
      <c r="U112" s="16">
        <f>Y113</f>
        <v>0</v>
      </c>
      <c r="V112" s="17" t="s">
        <v>55</v>
      </c>
      <c r="W112" s="176"/>
      <c r="X112" s="18"/>
      <c r="Y112" s="176"/>
      <c r="Z112" s="176"/>
    </row>
    <row r="113" spans="1:26" ht="21.75" hidden="1" customHeight="1" x14ac:dyDescent="0.55000000000000004">
      <c r="A113" s="71"/>
      <c r="B113" s="435"/>
      <c r="C113" s="437"/>
      <c r="D113" s="439"/>
      <c r="E113" s="443"/>
      <c r="F113" s="441"/>
      <c r="G113" s="446"/>
      <c r="H113" s="447"/>
      <c r="I113" s="403"/>
      <c r="J113" s="405"/>
      <c r="K113" s="167"/>
      <c r="L113" s="168">
        <v>0</v>
      </c>
      <c r="M113" s="169" t="str">
        <f t="shared" ref="M113" si="190">P113&amp;S113&amp;T113</f>
        <v>～</v>
      </c>
      <c r="N113" s="408"/>
      <c r="O113" s="409"/>
      <c r="P113" s="410"/>
      <c r="Q113" s="400"/>
      <c r="R113" s="400"/>
      <c r="S113" s="19" t="s">
        <v>59</v>
      </c>
      <c r="T113" s="400"/>
      <c r="U113" s="400"/>
      <c r="V113" s="401"/>
      <c r="W113" s="230"/>
      <c r="X113" s="20">
        <f>T113-P113-W113</f>
        <v>0</v>
      </c>
      <c r="Y113" s="170">
        <f>X113*24</f>
        <v>0</v>
      </c>
      <c r="Z113" s="171">
        <f>Q112*U112</f>
        <v>0</v>
      </c>
    </row>
    <row r="114" spans="1:26" ht="21.75" hidden="1" customHeight="1" x14ac:dyDescent="0.55000000000000004">
      <c r="A114" s="71"/>
      <c r="B114" s="434">
        <v>53</v>
      </c>
      <c r="C114" s="436">
        <f t="shared" ref="C114" si="191">IF(OR(D114="保育士", D114="保育サポーター研修修了", D114="子育て支援員研修修了"), 1, 0)</f>
        <v>0</v>
      </c>
      <c r="D114" s="438" t="str">
        <f t="shared" ref="D114" si="192">K114</f>
        <v>▼選択肢</v>
      </c>
      <c r="E114" s="442" t="s">
        <v>397</v>
      </c>
      <c r="F114" s="440"/>
      <c r="G114" s="444"/>
      <c r="H114" s="445"/>
      <c r="I114" s="402"/>
      <c r="J114" s="404"/>
      <c r="K114" s="172" t="s">
        <v>0</v>
      </c>
      <c r="L114" s="173"/>
      <c r="M114" s="174" t="str">
        <f t="shared" ref="M114" si="193">P114&amp;Q114&amp;R114&amp;S114&amp;T114&amp;U114&amp;V114</f>
        <v>月日、1日0時間</v>
      </c>
      <c r="N114" s="406"/>
      <c r="O114" s="407"/>
      <c r="P114" s="12" t="s">
        <v>51</v>
      </c>
      <c r="Q114" s="175"/>
      <c r="R114" s="13" t="s">
        <v>52</v>
      </c>
      <c r="S114" s="14" t="s">
        <v>53</v>
      </c>
      <c r="T114" s="15" t="s">
        <v>54</v>
      </c>
      <c r="U114" s="16">
        <f>Y115</f>
        <v>0</v>
      </c>
      <c r="V114" s="17" t="s">
        <v>55</v>
      </c>
      <c r="W114" s="176"/>
      <c r="X114" s="18"/>
      <c r="Y114" s="176"/>
      <c r="Z114" s="176"/>
    </row>
    <row r="115" spans="1:26" ht="21.75" hidden="1" customHeight="1" x14ac:dyDescent="0.55000000000000004">
      <c r="A115" s="71"/>
      <c r="B115" s="435"/>
      <c r="C115" s="437"/>
      <c r="D115" s="439"/>
      <c r="E115" s="443"/>
      <c r="F115" s="441"/>
      <c r="G115" s="446"/>
      <c r="H115" s="447"/>
      <c r="I115" s="403"/>
      <c r="J115" s="405"/>
      <c r="K115" s="167"/>
      <c r="L115" s="168">
        <v>0</v>
      </c>
      <c r="M115" s="169" t="str">
        <f t="shared" ref="M115" si="194">P115&amp;S115&amp;T115</f>
        <v>～</v>
      </c>
      <c r="N115" s="408"/>
      <c r="O115" s="409"/>
      <c r="P115" s="410"/>
      <c r="Q115" s="400"/>
      <c r="R115" s="400"/>
      <c r="S115" s="19" t="s">
        <v>59</v>
      </c>
      <c r="T115" s="400"/>
      <c r="U115" s="400"/>
      <c r="V115" s="401"/>
      <c r="W115" s="230"/>
      <c r="X115" s="20">
        <f>T115-P115-W115</f>
        <v>0</v>
      </c>
      <c r="Y115" s="170">
        <f>X115*24</f>
        <v>0</v>
      </c>
      <c r="Z115" s="171">
        <f>Q114*U114</f>
        <v>0</v>
      </c>
    </row>
    <row r="116" spans="1:26" ht="21.75" hidden="1" customHeight="1" x14ac:dyDescent="0.55000000000000004">
      <c r="A116" s="71"/>
      <c r="B116" s="434">
        <v>54</v>
      </c>
      <c r="C116" s="436">
        <f t="shared" ref="C116" si="195">IF(OR(D116="保育士", D116="保育サポーター研修修了", D116="子育て支援員研修修了"), 1, 0)</f>
        <v>0</v>
      </c>
      <c r="D116" s="438" t="str">
        <f t="shared" ref="D116" si="196">K116</f>
        <v>▼選択肢</v>
      </c>
      <c r="E116" s="442" t="s">
        <v>397</v>
      </c>
      <c r="F116" s="440"/>
      <c r="G116" s="444"/>
      <c r="H116" s="445"/>
      <c r="I116" s="402"/>
      <c r="J116" s="404"/>
      <c r="K116" s="172" t="s">
        <v>0</v>
      </c>
      <c r="L116" s="173"/>
      <c r="M116" s="174" t="str">
        <f t="shared" ref="M116" si="197">P116&amp;Q116&amp;R116&amp;S116&amp;T116&amp;U116&amp;V116</f>
        <v>月日、1日0時間</v>
      </c>
      <c r="N116" s="406"/>
      <c r="O116" s="407"/>
      <c r="P116" s="12" t="s">
        <v>51</v>
      </c>
      <c r="Q116" s="175"/>
      <c r="R116" s="13" t="s">
        <v>52</v>
      </c>
      <c r="S116" s="14" t="s">
        <v>53</v>
      </c>
      <c r="T116" s="15" t="s">
        <v>54</v>
      </c>
      <c r="U116" s="16">
        <f>Y117</f>
        <v>0</v>
      </c>
      <c r="V116" s="17" t="s">
        <v>55</v>
      </c>
      <c r="W116" s="176"/>
      <c r="X116" s="18"/>
      <c r="Y116" s="176"/>
      <c r="Z116" s="176"/>
    </row>
    <row r="117" spans="1:26" ht="21.75" hidden="1" customHeight="1" x14ac:dyDescent="0.55000000000000004">
      <c r="A117" s="71"/>
      <c r="B117" s="435"/>
      <c r="C117" s="437"/>
      <c r="D117" s="439"/>
      <c r="E117" s="443"/>
      <c r="F117" s="441"/>
      <c r="G117" s="446"/>
      <c r="H117" s="447"/>
      <c r="I117" s="403"/>
      <c r="J117" s="405"/>
      <c r="K117" s="167"/>
      <c r="L117" s="168">
        <v>0</v>
      </c>
      <c r="M117" s="169" t="str">
        <f t="shared" ref="M117" si="198">P117&amp;S117&amp;T117</f>
        <v>～</v>
      </c>
      <c r="N117" s="408"/>
      <c r="O117" s="409"/>
      <c r="P117" s="410"/>
      <c r="Q117" s="400"/>
      <c r="R117" s="400"/>
      <c r="S117" s="19" t="s">
        <v>59</v>
      </c>
      <c r="T117" s="400"/>
      <c r="U117" s="400"/>
      <c r="V117" s="401"/>
      <c r="W117" s="230"/>
      <c r="X117" s="20">
        <f>T117-P117-W117</f>
        <v>0</v>
      </c>
      <c r="Y117" s="170">
        <f>X117*24</f>
        <v>0</v>
      </c>
      <c r="Z117" s="171">
        <f>Q116*U116</f>
        <v>0</v>
      </c>
    </row>
    <row r="118" spans="1:26" ht="21.75" hidden="1" customHeight="1" x14ac:dyDescent="0.55000000000000004">
      <c r="A118" s="71"/>
      <c r="B118" s="434">
        <v>55</v>
      </c>
      <c r="C118" s="436">
        <f t="shared" ref="C118" si="199">IF(OR(D118="保育士", D118="保育サポーター研修修了", D118="子育て支援員研修修了"), 1, 0)</f>
        <v>0</v>
      </c>
      <c r="D118" s="438" t="str">
        <f t="shared" ref="D118" si="200">K118</f>
        <v>▼選択肢</v>
      </c>
      <c r="E118" s="442" t="s">
        <v>397</v>
      </c>
      <c r="F118" s="440"/>
      <c r="G118" s="444"/>
      <c r="H118" s="445"/>
      <c r="I118" s="402"/>
      <c r="J118" s="404"/>
      <c r="K118" s="172" t="s">
        <v>0</v>
      </c>
      <c r="L118" s="173"/>
      <c r="M118" s="174" t="str">
        <f t="shared" ref="M118" si="201">P118&amp;Q118&amp;R118&amp;S118&amp;T118&amp;U118&amp;V118</f>
        <v>月日、1日0時間</v>
      </c>
      <c r="N118" s="406"/>
      <c r="O118" s="407"/>
      <c r="P118" s="12" t="s">
        <v>51</v>
      </c>
      <c r="Q118" s="175"/>
      <c r="R118" s="13" t="s">
        <v>52</v>
      </c>
      <c r="S118" s="14" t="s">
        <v>53</v>
      </c>
      <c r="T118" s="15" t="s">
        <v>54</v>
      </c>
      <c r="U118" s="16">
        <f>Y119</f>
        <v>0</v>
      </c>
      <c r="V118" s="17" t="s">
        <v>55</v>
      </c>
      <c r="W118" s="176"/>
      <c r="X118" s="18"/>
      <c r="Y118" s="176"/>
      <c r="Z118" s="176"/>
    </row>
    <row r="119" spans="1:26" ht="21.75" hidden="1" customHeight="1" x14ac:dyDescent="0.55000000000000004">
      <c r="A119" s="71"/>
      <c r="B119" s="435"/>
      <c r="C119" s="437"/>
      <c r="D119" s="439"/>
      <c r="E119" s="443"/>
      <c r="F119" s="441"/>
      <c r="G119" s="446"/>
      <c r="H119" s="447"/>
      <c r="I119" s="403"/>
      <c r="J119" s="405"/>
      <c r="K119" s="167"/>
      <c r="L119" s="168">
        <v>0</v>
      </c>
      <c r="M119" s="169" t="str">
        <f t="shared" ref="M119" si="202">P119&amp;S119&amp;T119</f>
        <v>～</v>
      </c>
      <c r="N119" s="408"/>
      <c r="O119" s="409"/>
      <c r="P119" s="410"/>
      <c r="Q119" s="400"/>
      <c r="R119" s="400"/>
      <c r="S119" s="19" t="s">
        <v>59</v>
      </c>
      <c r="T119" s="400"/>
      <c r="U119" s="400"/>
      <c r="V119" s="401"/>
      <c r="W119" s="230"/>
      <c r="X119" s="20">
        <f>T119-P119-W119</f>
        <v>0</v>
      </c>
      <c r="Y119" s="170">
        <f>X119*24</f>
        <v>0</v>
      </c>
      <c r="Z119" s="171">
        <f>Q118*U118</f>
        <v>0</v>
      </c>
    </row>
    <row r="120" spans="1:26" ht="21.75" hidden="1" customHeight="1" x14ac:dyDescent="0.55000000000000004">
      <c r="A120" s="71"/>
      <c r="B120" s="434">
        <v>56</v>
      </c>
      <c r="C120" s="436">
        <f t="shared" ref="C120" si="203">IF(OR(D120="保育士", D120="保育サポーター研修修了", D120="子育て支援員研修修了"), 1, 0)</f>
        <v>0</v>
      </c>
      <c r="D120" s="438" t="str">
        <f t="shared" ref="D120" si="204">K120</f>
        <v>▼選択肢</v>
      </c>
      <c r="E120" s="442" t="s">
        <v>397</v>
      </c>
      <c r="F120" s="440"/>
      <c r="G120" s="444"/>
      <c r="H120" s="445"/>
      <c r="I120" s="402"/>
      <c r="J120" s="404"/>
      <c r="K120" s="172" t="s">
        <v>0</v>
      </c>
      <c r="L120" s="173"/>
      <c r="M120" s="174" t="str">
        <f t="shared" ref="M120" si="205">P120&amp;Q120&amp;R120&amp;S120&amp;T120&amp;U120&amp;V120</f>
        <v>月日、1日0時間</v>
      </c>
      <c r="N120" s="406"/>
      <c r="O120" s="407"/>
      <c r="P120" s="12" t="s">
        <v>51</v>
      </c>
      <c r="Q120" s="175"/>
      <c r="R120" s="13" t="s">
        <v>52</v>
      </c>
      <c r="S120" s="14" t="s">
        <v>53</v>
      </c>
      <c r="T120" s="15" t="s">
        <v>54</v>
      </c>
      <c r="U120" s="16">
        <f>Y121</f>
        <v>0</v>
      </c>
      <c r="V120" s="17" t="s">
        <v>55</v>
      </c>
      <c r="W120" s="176"/>
      <c r="X120" s="18"/>
      <c r="Y120" s="176"/>
      <c r="Z120" s="176"/>
    </row>
    <row r="121" spans="1:26" ht="21.75" hidden="1" customHeight="1" x14ac:dyDescent="0.55000000000000004">
      <c r="A121" s="71"/>
      <c r="B121" s="435"/>
      <c r="C121" s="437"/>
      <c r="D121" s="439"/>
      <c r="E121" s="443"/>
      <c r="F121" s="441"/>
      <c r="G121" s="446"/>
      <c r="H121" s="447"/>
      <c r="I121" s="403"/>
      <c r="J121" s="405"/>
      <c r="K121" s="167"/>
      <c r="L121" s="168">
        <v>0</v>
      </c>
      <c r="M121" s="169" t="str">
        <f t="shared" ref="M121" si="206">P121&amp;S121&amp;T121</f>
        <v>～</v>
      </c>
      <c r="N121" s="408"/>
      <c r="O121" s="409"/>
      <c r="P121" s="410"/>
      <c r="Q121" s="400"/>
      <c r="R121" s="400"/>
      <c r="S121" s="19" t="s">
        <v>59</v>
      </c>
      <c r="T121" s="400"/>
      <c r="U121" s="400"/>
      <c r="V121" s="401"/>
      <c r="W121" s="230"/>
      <c r="X121" s="20">
        <f>T121-P121-W121</f>
        <v>0</v>
      </c>
      <c r="Y121" s="170">
        <f>X121*24</f>
        <v>0</v>
      </c>
      <c r="Z121" s="171">
        <f>Q120*U120</f>
        <v>0</v>
      </c>
    </row>
    <row r="122" spans="1:26" ht="21.75" hidden="1" customHeight="1" x14ac:dyDescent="0.55000000000000004">
      <c r="A122" s="71"/>
      <c r="B122" s="434">
        <v>57</v>
      </c>
      <c r="C122" s="436">
        <f t="shared" ref="C122" si="207">IF(OR(D122="保育士", D122="保育サポーター研修修了", D122="子育て支援員研修修了"), 1, 0)</f>
        <v>0</v>
      </c>
      <c r="D122" s="438" t="str">
        <f t="shared" ref="D122" si="208">K122</f>
        <v>▼選択肢</v>
      </c>
      <c r="E122" s="442" t="s">
        <v>397</v>
      </c>
      <c r="F122" s="440"/>
      <c r="G122" s="444"/>
      <c r="H122" s="445"/>
      <c r="I122" s="402"/>
      <c r="J122" s="404"/>
      <c r="K122" s="172" t="s">
        <v>0</v>
      </c>
      <c r="L122" s="173"/>
      <c r="M122" s="174" t="str">
        <f t="shared" ref="M122" si="209">P122&amp;Q122&amp;R122&amp;S122&amp;T122&amp;U122&amp;V122</f>
        <v>月日、1日0時間</v>
      </c>
      <c r="N122" s="406"/>
      <c r="O122" s="407"/>
      <c r="P122" s="12" t="s">
        <v>51</v>
      </c>
      <c r="Q122" s="175"/>
      <c r="R122" s="13" t="s">
        <v>52</v>
      </c>
      <c r="S122" s="14" t="s">
        <v>53</v>
      </c>
      <c r="T122" s="15" t="s">
        <v>54</v>
      </c>
      <c r="U122" s="16">
        <f>Y123</f>
        <v>0</v>
      </c>
      <c r="V122" s="17" t="s">
        <v>55</v>
      </c>
      <c r="W122" s="176"/>
      <c r="X122" s="18"/>
      <c r="Y122" s="176"/>
      <c r="Z122" s="176"/>
    </row>
    <row r="123" spans="1:26" ht="21.75" hidden="1" customHeight="1" x14ac:dyDescent="0.55000000000000004">
      <c r="A123" s="71"/>
      <c r="B123" s="435"/>
      <c r="C123" s="437"/>
      <c r="D123" s="439"/>
      <c r="E123" s="443"/>
      <c r="F123" s="441"/>
      <c r="G123" s="446"/>
      <c r="H123" s="447"/>
      <c r="I123" s="403"/>
      <c r="J123" s="405"/>
      <c r="K123" s="167"/>
      <c r="L123" s="168">
        <v>0</v>
      </c>
      <c r="M123" s="169" t="str">
        <f t="shared" ref="M123" si="210">P123&amp;S123&amp;T123</f>
        <v>～</v>
      </c>
      <c r="N123" s="408"/>
      <c r="O123" s="409"/>
      <c r="P123" s="410"/>
      <c r="Q123" s="400"/>
      <c r="R123" s="400"/>
      <c r="S123" s="19" t="s">
        <v>59</v>
      </c>
      <c r="T123" s="400"/>
      <c r="U123" s="400"/>
      <c r="V123" s="401"/>
      <c r="W123" s="230"/>
      <c r="X123" s="20">
        <f>T123-P123-W123</f>
        <v>0</v>
      </c>
      <c r="Y123" s="170">
        <f>X123*24</f>
        <v>0</v>
      </c>
      <c r="Z123" s="171">
        <f>Q122*U122</f>
        <v>0</v>
      </c>
    </row>
    <row r="124" spans="1:26" ht="21.75" hidden="1" customHeight="1" x14ac:dyDescent="0.55000000000000004">
      <c r="A124" s="71"/>
      <c r="B124" s="434">
        <v>58</v>
      </c>
      <c r="C124" s="436">
        <f t="shared" ref="C124" si="211">IF(OR(D124="保育士", D124="保育サポーター研修修了", D124="子育て支援員研修修了"), 1, 0)</f>
        <v>0</v>
      </c>
      <c r="D124" s="438" t="str">
        <f t="shared" ref="D124" si="212">K124</f>
        <v>▼選択肢</v>
      </c>
      <c r="E124" s="442" t="s">
        <v>397</v>
      </c>
      <c r="F124" s="440"/>
      <c r="G124" s="444"/>
      <c r="H124" s="445"/>
      <c r="I124" s="402"/>
      <c r="J124" s="404"/>
      <c r="K124" s="172" t="s">
        <v>0</v>
      </c>
      <c r="L124" s="173"/>
      <c r="M124" s="174" t="str">
        <f t="shared" ref="M124" si="213">P124&amp;Q124&amp;R124&amp;S124&amp;T124&amp;U124&amp;V124</f>
        <v>月日、1日0時間</v>
      </c>
      <c r="N124" s="406"/>
      <c r="O124" s="407"/>
      <c r="P124" s="12" t="s">
        <v>51</v>
      </c>
      <c r="Q124" s="175"/>
      <c r="R124" s="13" t="s">
        <v>52</v>
      </c>
      <c r="S124" s="14" t="s">
        <v>53</v>
      </c>
      <c r="T124" s="15" t="s">
        <v>54</v>
      </c>
      <c r="U124" s="16">
        <f>Y125</f>
        <v>0</v>
      </c>
      <c r="V124" s="17" t="s">
        <v>55</v>
      </c>
      <c r="W124" s="176"/>
      <c r="X124" s="18"/>
      <c r="Y124" s="176"/>
      <c r="Z124" s="176"/>
    </row>
    <row r="125" spans="1:26" ht="21.75" hidden="1" customHeight="1" x14ac:dyDescent="0.55000000000000004">
      <c r="A125" s="71"/>
      <c r="B125" s="435"/>
      <c r="C125" s="437"/>
      <c r="D125" s="439"/>
      <c r="E125" s="443"/>
      <c r="F125" s="441"/>
      <c r="G125" s="446"/>
      <c r="H125" s="447"/>
      <c r="I125" s="403"/>
      <c r="J125" s="405"/>
      <c r="K125" s="167"/>
      <c r="L125" s="168">
        <v>0</v>
      </c>
      <c r="M125" s="169" t="str">
        <f t="shared" ref="M125" si="214">P125&amp;S125&amp;T125</f>
        <v>～</v>
      </c>
      <c r="N125" s="408"/>
      <c r="O125" s="409"/>
      <c r="P125" s="410"/>
      <c r="Q125" s="400"/>
      <c r="R125" s="400"/>
      <c r="S125" s="19" t="s">
        <v>59</v>
      </c>
      <c r="T125" s="400"/>
      <c r="U125" s="400"/>
      <c r="V125" s="401"/>
      <c r="W125" s="230"/>
      <c r="X125" s="20">
        <f>T125-P125-W125</f>
        <v>0</v>
      </c>
      <c r="Y125" s="170">
        <f>X125*24</f>
        <v>0</v>
      </c>
      <c r="Z125" s="171">
        <f>Q124*U124</f>
        <v>0</v>
      </c>
    </row>
    <row r="126" spans="1:26" ht="21.75" hidden="1" customHeight="1" x14ac:dyDescent="0.55000000000000004">
      <c r="A126" s="71"/>
      <c r="B126" s="434">
        <v>59</v>
      </c>
      <c r="C126" s="436">
        <f t="shared" ref="C126" si="215">IF(OR(D126="保育士", D126="保育サポーター研修修了", D126="子育て支援員研修修了"), 1, 0)</f>
        <v>0</v>
      </c>
      <c r="D126" s="438" t="str">
        <f t="shared" ref="D126" si="216">K126</f>
        <v>▼選択肢</v>
      </c>
      <c r="E126" s="442" t="s">
        <v>397</v>
      </c>
      <c r="F126" s="440"/>
      <c r="G126" s="444"/>
      <c r="H126" s="445"/>
      <c r="I126" s="402"/>
      <c r="J126" s="404"/>
      <c r="K126" s="172" t="s">
        <v>0</v>
      </c>
      <c r="L126" s="173"/>
      <c r="M126" s="174" t="str">
        <f t="shared" ref="M126" si="217">P126&amp;Q126&amp;R126&amp;S126&amp;T126&amp;U126&amp;V126</f>
        <v>月日、1日0時間</v>
      </c>
      <c r="N126" s="406"/>
      <c r="O126" s="407"/>
      <c r="P126" s="12" t="s">
        <v>51</v>
      </c>
      <c r="Q126" s="175"/>
      <c r="R126" s="13" t="s">
        <v>52</v>
      </c>
      <c r="S126" s="14" t="s">
        <v>53</v>
      </c>
      <c r="T126" s="15" t="s">
        <v>54</v>
      </c>
      <c r="U126" s="16">
        <f>Y127</f>
        <v>0</v>
      </c>
      <c r="V126" s="17" t="s">
        <v>55</v>
      </c>
      <c r="W126" s="176"/>
      <c r="X126" s="18"/>
      <c r="Y126" s="176"/>
      <c r="Z126" s="176"/>
    </row>
    <row r="127" spans="1:26" ht="21.75" hidden="1" customHeight="1" x14ac:dyDescent="0.55000000000000004">
      <c r="A127" s="71"/>
      <c r="B127" s="435"/>
      <c r="C127" s="437"/>
      <c r="D127" s="439"/>
      <c r="E127" s="443"/>
      <c r="F127" s="441"/>
      <c r="G127" s="446"/>
      <c r="H127" s="447"/>
      <c r="I127" s="403"/>
      <c r="J127" s="405"/>
      <c r="K127" s="167"/>
      <c r="L127" s="168">
        <v>0</v>
      </c>
      <c r="M127" s="169" t="str">
        <f t="shared" ref="M127" si="218">P127&amp;S127&amp;T127</f>
        <v>～</v>
      </c>
      <c r="N127" s="408"/>
      <c r="O127" s="409"/>
      <c r="P127" s="410"/>
      <c r="Q127" s="400"/>
      <c r="R127" s="400"/>
      <c r="S127" s="19" t="s">
        <v>59</v>
      </c>
      <c r="T127" s="400"/>
      <c r="U127" s="400"/>
      <c r="V127" s="401"/>
      <c r="W127" s="230"/>
      <c r="X127" s="20">
        <f>T127-P127-W127</f>
        <v>0</v>
      </c>
      <c r="Y127" s="170">
        <f>X127*24</f>
        <v>0</v>
      </c>
      <c r="Z127" s="171">
        <f>Q126*U126</f>
        <v>0</v>
      </c>
    </row>
    <row r="128" spans="1:26" ht="21.75" hidden="1" customHeight="1" x14ac:dyDescent="0.55000000000000004">
      <c r="A128" s="71"/>
      <c r="B128" s="434">
        <v>60</v>
      </c>
      <c r="C128" s="436">
        <f t="shared" ref="C128" si="219">IF(OR(D128="保育士", D128="保育サポーター研修修了", D128="子育て支援員研修修了"), 1, 0)</f>
        <v>0</v>
      </c>
      <c r="D128" s="438" t="str">
        <f t="shared" ref="D128" si="220">K128</f>
        <v>▼選択肢</v>
      </c>
      <c r="E128" s="442" t="s">
        <v>397</v>
      </c>
      <c r="F128" s="440"/>
      <c r="G128" s="444"/>
      <c r="H128" s="445"/>
      <c r="I128" s="402"/>
      <c r="J128" s="404"/>
      <c r="K128" s="172" t="s">
        <v>0</v>
      </c>
      <c r="L128" s="173"/>
      <c r="M128" s="174" t="str">
        <f t="shared" ref="M128" si="221">P128&amp;Q128&amp;R128&amp;S128&amp;T128&amp;U128&amp;V128</f>
        <v>月日、1日0時間</v>
      </c>
      <c r="N128" s="406"/>
      <c r="O128" s="407"/>
      <c r="P128" s="12" t="s">
        <v>51</v>
      </c>
      <c r="Q128" s="175"/>
      <c r="R128" s="13" t="s">
        <v>52</v>
      </c>
      <c r="S128" s="14" t="s">
        <v>53</v>
      </c>
      <c r="T128" s="15" t="s">
        <v>54</v>
      </c>
      <c r="U128" s="16">
        <f>Y129</f>
        <v>0</v>
      </c>
      <c r="V128" s="17" t="s">
        <v>55</v>
      </c>
      <c r="W128" s="176"/>
      <c r="X128" s="18"/>
      <c r="Y128" s="176"/>
      <c r="Z128" s="176"/>
    </row>
    <row r="129" spans="1:29" ht="21.75" hidden="1" customHeight="1" thickBot="1" x14ac:dyDescent="0.6">
      <c r="A129" s="71"/>
      <c r="B129" s="435"/>
      <c r="C129" s="437"/>
      <c r="D129" s="439"/>
      <c r="E129" s="443"/>
      <c r="F129" s="441"/>
      <c r="G129" s="446"/>
      <c r="H129" s="447"/>
      <c r="I129" s="411"/>
      <c r="J129" s="405"/>
      <c r="K129" s="167"/>
      <c r="L129" s="168">
        <v>0</v>
      </c>
      <c r="M129" s="169" t="str">
        <f t="shared" ref="M129" si="222">P129&amp;S129&amp;T129</f>
        <v>～</v>
      </c>
      <c r="N129" s="408"/>
      <c r="O129" s="409"/>
      <c r="P129" s="410"/>
      <c r="Q129" s="400"/>
      <c r="R129" s="400"/>
      <c r="S129" s="19" t="s">
        <v>59</v>
      </c>
      <c r="T129" s="400"/>
      <c r="U129" s="400"/>
      <c r="V129" s="401"/>
      <c r="W129" s="230"/>
      <c r="X129" s="20">
        <f>T129-P129-W129</f>
        <v>0</v>
      </c>
      <c r="Y129" s="170">
        <f>X129*24</f>
        <v>0</v>
      </c>
      <c r="Z129" s="171">
        <f>Q128*U128</f>
        <v>0</v>
      </c>
      <c r="AB129" s="8"/>
      <c r="AC129" s="8"/>
    </row>
    <row r="130" spans="1:29" ht="23.25" customHeight="1" thickBot="1" x14ac:dyDescent="0.6">
      <c r="A130" s="6"/>
      <c r="B130" s="424"/>
      <c r="C130" s="426">
        <f>SUM(C10:C129)</f>
        <v>0</v>
      </c>
      <c r="D130" s="427"/>
      <c r="E130" s="381"/>
      <c r="F130" s="383"/>
      <c r="G130" s="430" t="s">
        <v>435</v>
      </c>
      <c r="H130" s="431"/>
      <c r="I130" s="224">
        <f>COUNTIFS(I10:I129,"常勤")</f>
        <v>0</v>
      </c>
      <c r="J130" s="383"/>
      <c r="K130" s="383"/>
      <c r="L130" s="383"/>
      <c r="M130" s="412"/>
      <c r="N130" s="414"/>
      <c r="O130" s="415"/>
      <c r="P130" s="418"/>
      <c r="Q130" s="419"/>
      <c r="R130" s="419"/>
      <c r="S130" s="419"/>
      <c r="T130" s="419"/>
      <c r="U130" s="419"/>
      <c r="V130" s="420"/>
      <c r="W130" s="390"/>
      <c r="X130" s="390"/>
      <c r="Y130" s="390"/>
      <c r="Z130" s="177" t="s">
        <v>45</v>
      </c>
    </row>
    <row r="131" spans="1:29" ht="23.25" customHeight="1" thickBot="1" x14ac:dyDescent="0.6">
      <c r="A131" s="71"/>
      <c r="B131" s="425"/>
      <c r="C131" s="428"/>
      <c r="D131" s="429"/>
      <c r="E131" s="382"/>
      <c r="F131" s="384"/>
      <c r="G131" s="432"/>
      <c r="H131" s="433"/>
      <c r="I131" s="225">
        <f>COUNTIFS(I10:I129,"非常勤")</f>
        <v>0</v>
      </c>
      <c r="J131" s="384"/>
      <c r="K131" s="384"/>
      <c r="L131" s="384"/>
      <c r="M131" s="413"/>
      <c r="N131" s="416"/>
      <c r="O131" s="417"/>
      <c r="P131" s="421"/>
      <c r="Q131" s="422"/>
      <c r="R131" s="422"/>
      <c r="S131" s="422"/>
      <c r="T131" s="422"/>
      <c r="U131" s="422"/>
      <c r="V131" s="423"/>
      <c r="W131" s="391"/>
      <c r="X131" s="391"/>
      <c r="Y131" s="391"/>
      <c r="Z131" s="178">
        <f>SUM(Z11:Z129)</f>
        <v>0</v>
      </c>
    </row>
    <row r="132" spans="1:29" ht="15.75" customHeight="1" x14ac:dyDescent="0.55000000000000004">
      <c r="A132" s="6"/>
      <c r="B132" s="6"/>
      <c r="C132" s="6"/>
      <c r="D132" s="6"/>
      <c r="E132" s="6"/>
      <c r="F132" s="6"/>
      <c r="G132" s="6"/>
      <c r="H132" s="6"/>
      <c r="I132" s="6"/>
      <c r="J132" s="6"/>
      <c r="K132" s="6"/>
      <c r="L132" s="6"/>
      <c r="M132" s="6"/>
      <c r="N132" s="23"/>
      <c r="O132" s="6"/>
    </row>
    <row r="133" spans="1:29" ht="20" customHeight="1" x14ac:dyDescent="0.55000000000000004">
      <c r="A133" s="23"/>
      <c r="B133" s="23"/>
      <c r="C133" s="23"/>
      <c r="D133" s="23"/>
      <c r="E133" s="21" t="s">
        <v>62</v>
      </c>
      <c r="F133" s="21"/>
      <c r="G133" s="21"/>
      <c r="H133" s="21"/>
      <c r="I133" s="21"/>
      <c r="J133" s="21"/>
      <c r="K133" s="21"/>
      <c r="L133" s="21"/>
      <c r="M133" s="179" t="s">
        <v>436</v>
      </c>
      <c r="N133" s="180"/>
      <c r="O133" s="181"/>
      <c r="P133" s="182"/>
      <c r="Q133" s="130"/>
      <c r="R133" s="182"/>
      <c r="S133" s="182"/>
      <c r="T133" s="182"/>
      <c r="U133" s="130"/>
      <c r="V133" s="182"/>
      <c r="W133" s="182"/>
    </row>
    <row r="134" spans="1:29" ht="20" customHeight="1" x14ac:dyDescent="0.55000000000000004">
      <c r="A134" s="6"/>
      <c r="B134" s="6"/>
      <c r="C134" s="6"/>
      <c r="D134" s="6"/>
      <c r="E134" s="392" t="s">
        <v>464</v>
      </c>
      <c r="F134" s="392"/>
      <c r="G134" s="392"/>
      <c r="H134" s="392"/>
      <c r="I134" s="392"/>
      <c r="J134" s="392"/>
      <c r="K134" s="392"/>
      <c r="L134" s="71"/>
      <c r="M134" s="393" t="s">
        <v>399</v>
      </c>
      <c r="N134" s="393"/>
      <c r="O134" s="393"/>
      <c r="P134" s="386">
        <f>COUNTIF($D$10:$D$129,"保育士")</f>
        <v>0</v>
      </c>
      <c r="Q134" s="386"/>
      <c r="R134" s="386"/>
      <c r="S134" s="386"/>
      <c r="T134" s="386"/>
      <c r="U134" s="386"/>
      <c r="V134" s="386"/>
      <c r="W134" s="182" t="s">
        <v>400</v>
      </c>
    </row>
    <row r="135" spans="1:29" ht="20" customHeight="1" x14ac:dyDescent="0.55000000000000004">
      <c r="A135" s="6"/>
      <c r="B135" s="6"/>
      <c r="C135" s="6"/>
      <c r="D135" s="6"/>
      <c r="E135" s="6" t="s">
        <v>63</v>
      </c>
      <c r="F135" s="6"/>
      <c r="G135" s="6"/>
      <c r="H135" s="6"/>
      <c r="I135" s="6"/>
      <c r="J135" s="6"/>
      <c r="K135" s="6"/>
      <c r="L135" s="6"/>
      <c r="M135" s="385" t="s">
        <v>401</v>
      </c>
      <c r="N135" s="385"/>
      <c r="O135" s="385"/>
      <c r="P135" s="386">
        <f>COUNTIF($D$10:$D$129,"保育サポーター研修修了")</f>
        <v>0</v>
      </c>
      <c r="Q135" s="386"/>
      <c r="R135" s="386"/>
      <c r="S135" s="386"/>
      <c r="T135" s="386"/>
      <c r="U135" s="386"/>
      <c r="V135" s="386"/>
      <c r="W135" s="182" t="s">
        <v>400</v>
      </c>
    </row>
    <row r="136" spans="1:29" ht="20" customHeight="1" x14ac:dyDescent="0.55000000000000004">
      <c r="A136" s="6"/>
      <c r="B136" s="6"/>
      <c r="C136" s="6"/>
      <c r="D136" s="6"/>
      <c r="E136" s="6"/>
      <c r="F136" s="6"/>
      <c r="G136" s="6"/>
      <c r="H136" s="6"/>
      <c r="I136" s="6"/>
      <c r="J136" s="6"/>
      <c r="K136" s="6"/>
      <c r="L136" s="6"/>
      <c r="M136" s="385" t="s">
        <v>402</v>
      </c>
      <c r="N136" s="385"/>
      <c r="O136" s="385"/>
      <c r="P136" s="386">
        <f>COUNTIF($D$10:$D$129,"子育て支援員研修修了")</f>
        <v>0</v>
      </c>
      <c r="Q136" s="386"/>
      <c r="R136" s="386"/>
      <c r="S136" s="386"/>
      <c r="T136" s="386"/>
      <c r="U136" s="386"/>
      <c r="V136" s="386"/>
      <c r="W136" s="182" t="s">
        <v>400</v>
      </c>
    </row>
    <row r="137" spans="1:29" ht="15.75" customHeight="1" x14ac:dyDescent="0.55000000000000004">
      <c r="A137" s="6"/>
      <c r="B137" s="6"/>
      <c r="C137" s="6"/>
      <c r="D137" s="6"/>
      <c r="E137" s="6"/>
      <c r="F137" s="6"/>
      <c r="G137" s="6"/>
      <c r="H137" s="6"/>
      <c r="I137" s="6"/>
      <c r="J137" s="6"/>
      <c r="K137" s="6"/>
      <c r="L137" s="6"/>
      <c r="M137" s="387" t="s">
        <v>403</v>
      </c>
      <c r="N137" s="387"/>
      <c r="O137" s="387"/>
      <c r="P137" s="388">
        <f>SUM(P134:V136)</f>
        <v>0</v>
      </c>
      <c r="Q137" s="388"/>
      <c r="R137" s="388"/>
      <c r="S137" s="388"/>
      <c r="T137" s="388"/>
      <c r="U137" s="388"/>
      <c r="V137" s="388"/>
      <c r="W137" s="182" t="s">
        <v>400</v>
      </c>
    </row>
    <row r="138" spans="1:29" ht="15.75" customHeight="1" x14ac:dyDescent="0.55000000000000004">
      <c r="A138" s="6"/>
      <c r="B138" s="6"/>
      <c r="C138" s="6"/>
      <c r="D138" s="6"/>
      <c r="E138" s="6"/>
      <c r="F138" s="6"/>
      <c r="G138" s="6"/>
      <c r="H138" s="6"/>
      <c r="I138" s="6"/>
      <c r="J138" s="6"/>
      <c r="K138" s="6"/>
      <c r="L138" s="6"/>
      <c r="M138" s="181"/>
      <c r="N138" s="180"/>
      <c r="O138" s="181"/>
      <c r="P138" s="182"/>
      <c r="Q138" s="130"/>
      <c r="R138" s="182"/>
      <c r="S138" s="182"/>
      <c r="T138" s="182"/>
      <c r="U138" s="130"/>
      <c r="V138" s="182"/>
      <c r="W138" s="182"/>
    </row>
    <row r="139" spans="1:29" ht="20" customHeight="1" x14ac:dyDescent="0.55000000000000004">
      <c r="A139" s="6"/>
      <c r="B139" s="6"/>
      <c r="C139" s="6"/>
      <c r="D139" s="6"/>
      <c r="E139" s="6"/>
      <c r="F139" s="6"/>
      <c r="G139" s="6"/>
      <c r="H139" s="6"/>
      <c r="I139" s="6"/>
      <c r="J139" s="6"/>
      <c r="K139" s="6"/>
      <c r="L139" s="6"/>
      <c r="M139" s="6"/>
      <c r="N139" s="256"/>
      <c r="O139" s="6"/>
      <c r="Z139" s="389" t="s">
        <v>438</v>
      </c>
      <c r="AA139" s="389"/>
    </row>
    <row r="140" spans="1:29" ht="20" customHeight="1" thickBot="1" x14ac:dyDescent="0.6">
      <c r="A140" s="6"/>
      <c r="B140" s="6"/>
      <c r="C140" s="183"/>
      <c r="D140" s="183"/>
      <c r="E140" s="257" t="s">
        <v>468</v>
      </c>
      <c r="F140" s="185"/>
      <c r="G140" s="185"/>
      <c r="H140" s="185"/>
      <c r="I140" s="185"/>
      <c r="J140" s="185"/>
      <c r="K140" s="185"/>
      <c r="L140" s="185"/>
      <c r="M140" s="185"/>
      <c r="N140" s="185"/>
      <c r="O140" s="185"/>
      <c r="P140" s="258"/>
      <c r="Q140" s="186"/>
      <c r="R140" s="187"/>
      <c r="S140" s="188"/>
      <c r="T140" s="187"/>
      <c r="U140" s="187"/>
      <c r="V140" s="187"/>
      <c r="W140" s="188"/>
      <c r="X140" s="187"/>
      <c r="Y140" s="187"/>
      <c r="Z140" s="184"/>
      <c r="AA140" s="184"/>
    </row>
    <row r="141" spans="1:29" ht="20" customHeight="1" x14ac:dyDescent="0.55000000000000004">
      <c r="A141" s="6"/>
      <c r="B141" s="6"/>
      <c r="C141" s="183"/>
      <c r="D141" s="183"/>
      <c r="E141" s="364" t="s">
        <v>467</v>
      </c>
      <c r="F141" s="365"/>
      <c r="G141" s="365"/>
      <c r="H141" s="365"/>
      <c r="I141" s="365"/>
      <c r="J141" s="365"/>
      <c r="K141" s="365"/>
      <c r="L141" s="365"/>
      <c r="M141" s="365"/>
      <c r="N141" s="365"/>
      <c r="O141" s="365"/>
      <c r="P141" s="365"/>
      <c r="Q141" s="365"/>
      <c r="R141" s="365"/>
      <c r="S141" s="365"/>
      <c r="T141" s="365"/>
      <c r="U141" s="365"/>
      <c r="V141" s="365"/>
      <c r="W141" s="365"/>
      <c r="X141" s="365"/>
      <c r="Y141" s="366"/>
      <c r="Z141" s="184"/>
      <c r="AA141" s="184"/>
    </row>
    <row r="142" spans="1:29" ht="20" customHeight="1" x14ac:dyDescent="0.55000000000000004">
      <c r="A142" s="6"/>
      <c r="B142" s="6"/>
      <c r="C142" s="183"/>
      <c r="D142" s="183"/>
      <c r="E142" s="367" t="s">
        <v>465</v>
      </c>
      <c r="F142" s="368"/>
      <c r="G142" s="368"/>
      <c r="H142" s="368"/>
      <c r="I142" s="368"/>
      <c r="J142" s="368"/>
      <c r="K142" s="368"/>
      <c r="L142" s="368"/>
      <c r="M142" s="368"/>
      <c r="N142" s="368"/>
      <c r="O142" s="368"/>
      <c r="P142" s="368"/>
      <c r="Q142" s="368"/>
      <c r="R142" s="368"/>
      <c r="S142" s="368"/>
      <c r="T142" s="368"/>
      <c r="U142" s="368"/>
      <c r="V142" s="368"/>
      <c r="W142" s="368"/>
      <c r="X142" s="368"/>
      <c r="Y142" s="369"/>
      <c r="Z142" s="184"/>
      <c r="AA142" s="184"/>
    </row>
    <row r="143" spans="1:29" ht="20" customHeight="1" thickBot="1" x14ac:dyDescent="0.6">
      <c r="A143" s="6"/>
      <c r="B143" s="6"/>
      <c r="C143" s="183"/>
      <c r="D143" s="183"/>
      <c r="E143" s="370" t="s">
        <v>466</v>
      </c>
      <c r="F143" s="371"/>
      <c r="G143" s="371"/>
      <c r="H143" s="371"/>
      <c r="I143" s="371"/>
      <c r="J143" s="371"/>
      <c r="K143" s="371"/>
      <c r="L143" s="371"/>
      <c r="M143" s="371"/>
      <c r="N143" s="371"/>
      <c r="O143" s="371"/>
      <c r="P143" s="371"/>
      <c r="Q143" s="371"/>
      <c r="R143" s="371"/>
      <c r="S143" s="371"/>
      <c r="T143" s="371"/>
      <c r="U143" s="371"/>
      <c r="V143" s="371"/>
      <c r="W143" s="371"/>
      <c r="X143" s="371"/>
      <c r="Y143" s="372"/>
      <c r="Z143" s="184"/>
      <c r="AA143" s="184"/>
    </row>
    <row r="144" spans="1:29" ht="20" customHeight="1" x14ac:dyDescent="0.55000000000000004">
      <c r="A144" s="6"/>
      <c r="B144" s="6"/>
      <c r="C144" s="6"/>
      <c r="D144" s="6"/>
      <c r="E144" s="6"/>
      <c r="F144" s="6"/>
      <c r="G144" s="6"/>
      <c r="H144" s="6"/>
      <c r="I144" s="6"/>
      <c r="J144" s="6"/>
      <c r="K144" s="256"/>
      <c r="L144" s="256"/>
      <c r="M144" s="6"/>
      <c r="N144" s="6"/>
      <c r="O144" s="6"/>
    </row>
    <row r="145" spans="1:33" ht="20" customHeight="1" x14ac:dyDescent="0.55000000000000004">
      <c r="A145" s="6"/>
      <c r="B145" s="6"/>
      <c r="C145" s="183"/>
      <c r="D145" s="183"/>
      <c r="E145" s="189" t="s">
        <v>404</v>
      </c>
      <c r="F145" s="186"/>
      <c r="G145" s="186"/>
      <c r="H145" s="186"/>
      <c r="I145" s="186"/>
      <c r="J145" s="186"/>
      <c r="K145" s="186"/>
      <c r="L145" s="186"/>
      <c r="M145" s="186"/>
      <c r="N145" s="186"/>
      <c r="O145" s="186"/>
      <c r="P145" s="187"/>
      <c r="Q145" s="188"/>
      <c r="R145" s="187"/>
      <c r="S145" s="187"/>
      <c r="T145" s="187"/>
      <c r="U145" s="188"/>
      <c r="V145" s="187"/>
      <c r="W145" s="187"/>
      <c r="X145" s="184"/>
      <c r="Y145" s="184"/>
      <c r="Z145" s="184"/>
    </row>
    <row r="146" spans="1:33" ht="20" customHeight="1" x14ac:dyDescent="0.55000000000000004">
      <c r="A146" s="6"/>
      <c r="B146" s="6"/>
      <c r="C146" s="183"/>
      <c r="D146" s="183"/>
      <c r="E146" s="186" t="s">
        <v>405</v>
      </c>
      <c r="F146" s="186"/>
      <c r="G146" s="186"/>
      <c r="H146" s="186"/>
      <c r="I146" s="186"/>
      <c r="J146" s="186"/>
      <c r="K146" s="186"/>
      <c r="L146" s="186"/>
      <c r="M146" s="186"/>
      <c r="N146" s="186"/>
      <c r="O146" s="186"/>
      <c r="P146" s="187"/>
      <c r="Q146" s="188"/>
      <c r="R146" s="187"/>
      <c r="S146" s="187"/>
      <c r="T146" s="187"/>
      <c r="U146" s="188"/>
      <c r="V146" s="187"/>
      <c r="W146" s="187"/>
      <c r="X146" s="184"/>
      <c r="Y146" s="184"/>
      <c r="Z146" s="184"/>
    </row>
    <row r="147" spans="1:33" ht="20" customHeight="1" thickBot="1" x14ac:dyDescent="0.6">
      <c r="A147" s="6"/>
      <c r="B147" s="6"/>
      <c r="C147" s="183"/>
      <c r="D147" s="183"/>
      <c r="E147" s="186" t="s">
        <v>406</v>
      </c>
      <c r="F147" s="186"/>
      <c r="G147" s="186"/>
      <c r="H147" s="186"/>
      <c r="I147" s="186"/>
      <c r="J147" s="186"/>
      <c r="K147" s="186"/>
      <c r="L147" s="186"/>
      <c r="M147" s="186"/>
      <c r="N147" s="186"/>
      <c r="O147" s="186"/>
      <c r="P147" s="187"/>
      <c r="Q147" s="188"/>
      <c r="R147" s="187"/>
      <c r="S147" s="187"/>
      <c r="T147" s="187"/>
      <c r="U147" s="188"/>
      <c r="V147" s="187"/>
      <c r="W147" s="187"/>
      <c r="X147" s="184"/>
      <c r="Y147" s="184"/>
      <c r="Z147" s="184"/>
    </row>
    <row r="148" spans="1:33" ht="20" customHeight="1" thickBot="1" x14ac:dyDescent="0.6">
      <c r="A148" s="6"/>
      <c r="B148" s="6"/>
      <c r="C148" s="183"/>
      <c r="D148" s="183"/>
      <c r="E148" s="190" t="s">
        <v>407</v>
      </c>
      <c r="F148" s="191"/>
      <c r="G148" s="191"/>
      <c r="H148" s="191"/>
      <c r="I148" s="191"/>
      <c r="J148" s="192"/>
      <c r="K148" s="193" t="s">
        <v>408</v>
      </c>
      <c r="L148" s="191"/>
      <c r="M148" s="191"/>
      <c r="N148" s="191"/>
      <c r="O148" s="191"/>
      <c r="P148" s="194"/>
      <c r="Q148" s="195"/>
      <c r="R148" s="194"/>
      <c r="S148" s="194"/>
      <c r="T148" s="194"/>
      <c r="U148" s="195"/>
      <c r="V148" s="194"/>
      <c r="W148" s="196"/>
      <c r="X148" s="184"/>
      <c r="Y148" s="184"/>
      <c r="Z148" s="184"/>
    </row>
    <row r="149" spans="1:33" ht="20" customHeight="1" thickBot="1" x14ac:dyDescent="0.6">
      <c r="A149" s="6"/>
      <c r="B149" s="6"/>
      <c r="C149" s="183"/>
      <c r="D149" s="183"/>
      <c r="E149" s="186" t="s">
        <v>409</v>
      </c>
      <c r="F149" s="186"/>
      <c r="G149" s="186"/>
      <c r="H149" s="186"/>
      <c r="I149" s="186"/>
      <c r="J149" s="186"/>
      <c r="K149" s="197"/>
      <c r="L149" s="186"/>
      <c r="M149" s="186"/>
      <c r="N149" s="186"/>
      <c r="O149" s="186"/>
      <c r="P149" s="187"/>
      <c r="Q149" s="188"/>
      <c r="R149" s="187"/>
      <c r="S149" s="187"/>
      <c r="T149" s="187"/>
      <c r="U149" s="188"/>
      <c r="V149" s="187"/>
      <c r="W149" s="187"/>
      <c r="X149" s="184"/>
      <c r="Y149" s="184"/>
      <c r="Z149" s="184"/>
    </row>
    <row r="150" spans="1:33" ht="20" customHeight="1" x14ac:dyDescent="0.55000000000000004">
      <c r="A150" s="6"/>
      <c r="B150" s="6"/>
      <c r="C150" s="183"/>
      <c r="D150" s="183"/>
      <c r="E150" s="198" t="s">
        <v>410</v>
      </c>
      <c r="F150" s="199"/>
      <c r="G150" s="199"/>
      <c r="H150" s="199"/>
      <c r="I150" s="199"/>
      <c r="J150" s="200"/>
      <c r="K150" s="201" t="s">
        <v>411</v>
      </c>
      <c r="L150" s="199"/>
      <c r="M150" s="199"/>
      <c r="N150" s="202"/>
      <c r="O150" s="202"/>
      <c r="P150" s="203"/>
      <c r="Q150" s="204"/>
      <c r="R150" s="203"/>
      <c r="S150" s="203"/>
      <c r="T150" s="203"/>
      <c r="U150" s="204"/>
      <c r="V150" s="203"/>
      <c r="W150" s="205"/>
      <c r="X150" s="184"/>
      <c r="Y150" s="184"/>
      <c r="Z150" s="184"/>
    </row>
    <row r="151" spans="1:33" ht="20" customHeight="1" x14ac:dyDescent="0.55000000000000004">
      <c r="A151" s="6"/>
      <c r="B151" s="6"/>
      <c r="C151" s="183"/>
      <c r="D151" s="183"/>
      <c r="E151" s="206" t="s">
        <v>412</v>
      </c>
      <c r="F151" s="207"/>
      <c r="G151" s="207"/>
      <c r="H151" s="207"/>
      <c r="I151" s="207"/>
      <c r="J151" s="208"/>
      <c r="K151" s="209" t="s">
        <v>413</v>
      </c>
      <c r="L151" s="207"/>
      <c r="M151" s="207"/>
      <c r="N151" s="186"/>
      <c r="O151" s="186"/>
      <c r="P151" s="187"/>
      <c r="Q151" s="188"/>
      <c r="R151" s="187"/>
      <c r="S151" s="187"/>
      <c r="T151" s="187"/>
      <c r="U151" s="188"/>
      <c r="V151" s="187"/>
      <c r="W151" s="210"/>
      <c r="X151" s="184"/>
      <c r="Y151" s="184"/>
      <c r="Z151" s="184"/>
    </row>
    <row r="152" spans="1:33" ht="20" customHeight="1" x14ac:dyDescent="0.55000000000000004">
      <c r="A152" s="6"/>
      <c r="B152" s="6"/>
      <c r="C152" s="183"/>
      <c r="D152" s="183"/>
      <c r="E152" s="206" t="s">
        <v>414</v>
      </c>
      <c r="F152" s="207"/>
      <c r="G152" s="207"/>
      <c r="H152" s="207"/>
      <c r="I152" s="207"/>
      <c r="J152" s="208"/>
      <c r="K152" s="209" t="s">
        <v>415</v>
      </c>
      <c r="L152" s="207"/>
      <c r="M152" s="207"/>
      <c r="N152" s="186"/>
      <c r="O152" s="186"/>
      <c r="P152" s="187"/>
      <c r="Q152" s="188"/>
      <c r="R152" s="187"/>
      <c r="S152" s="187"/>
      <c r="T152" s="187"/>
      <c r="U152" s="188"/>
      <c r="V152" s="187"/>
      <c r="W152" s="210"/>
      <c r="X152" s="184"/>
      <c r="Y152" s="184"/>
      <c r="Z152" s="184"/>
    </row>
    <row r="153" spans="1:33" ht="20" customHeight="1" x14ac:dyDescent="0.55000000000000004">
      <c r="A153" s="6"/>
      <c r="B153" s="6"/>
      <c r="C153" s="183"/>
      <c r="D153" s="183"/>
      <c r="E153" s="206" t="s">
        <v>416</v>
      </c>
      <c r="F153" s="207"/>
      <c r="G153" s="207"/>
      <c r="H153" s="207"/>
      <c r="I153" s="207"/>
      <c r="J153" s="208"/>
      <c r="K153" s="209" t="s">
        <v>417</v>
      </c>
      <c r="L153" s="207"/>
      <c r="M153" s="207"/>
      <c r="N153" s="186"/>
      <c r="O153" s="186"/>
      <c r="P153" s="187"/>
      <c r="Q153" s="188"/>
      <c r="R153" s="187"/>
      <c r="S153" s="187"/>
      <c r="T153" s="187"/>
      <c r="U153" s="188"/>
      <c r="V153" s="187"/>
      <c r="W153" s="210"/>
      <c r="X153" s="184"/>
      <c r="Y153" s="184"/>
      <c r="Z153" s="184"/>
    </row>
    <row r="154" spans="1:33" ht="20" customHeight="1" thickBot="1" x14ac:dyDescent="0.6">
      <c r="A154" s="6"/>
      <c r="B154" s="6"/>
      <c r="C154" s="183"/>
      <c r="D154" s="183"/>
      <c r="E154" s="211" t="s">
        <v>418</v>
      </c>
      <c r="F154" s="212"/>
      <c r="G154" s="212"/>
      <c r="H154" s="212"/>
      <c r="I154" s="212"/>
      <c r="J154" s="213"/>
      <c r="K154" s="214" t="s">
        <v>419</v>
      </c>
      <c r="L154" s="212"/>
      <c r="M154" s="212"/>
      <c r="N154" s="215"/>
      <c r="O154" s="215"/>
      <c r="P154" s="216"/>
      <c r="Q154" s="217"/>
      <c r="R154" s="216"/>
      <c r="S154" s="216"/>
      <c r="T154" s="216"/>
      <c r="U154" s="217"/>
      <c r="V154" s="216"/>
      <c r="W154" s="218"/>
      <c r="X154" s="184"/>
      <c r="Y154" s="184"/>
      <c r="Z154" s="184"/>
    </row>
    <row r="155" spans="1:33" ht="20" customHeight="1" x14ac:dyDescent="0.55000000000000004">
      <c r="A155" s="6"/>
      <c r="B155" s="6"/>
      <c r="C155" s="183"/>
      <c r="D155" s="183"/>
      <c r="E155" s="186"/>
      <c r="F155" s="186"/>
      <c r="G155" s="186"/>
      <c r="H155" s="186"/>
      <c r="I155" s="186"/>
      <c r="J155" s="186"/>
      <c r="K155" s="197"/>
      <c r="L155" s="186"/>
      <c r="M155" s="186"/>
      <c r="N155" s="186"/>
      <c r="O155" s="186"/>
      <c r="P155" s="187"/>
      <c r="Q155" s="188"/>
      <c r="R155" s="187"/>
      <c r="S155" s="187"/>
      <c r="T155" s="187"/>
      <c r="U155" s="188"/>
      <c r="V155" s="187"/>
      <c r="W155" s="187"/>
      <c r="X155" s="184"/>
      <c r="Y155" s="184"/>
      <c r="Z155" s="184"/>
    </row>
    <row r="156" spans="1:33" ht="20" customHeight="1" x14ac:dyDescent="0.55000000000000004">
      <c r="A156" s="6"/>
      <c r="B156" s="6"/>
      <c r="C156" s="183"/>
      <c r="D156" s="183"/>
      <c r="E156" s="189" t="s">
        <v>421</v>
      </c>
      <c r="F156" s="186"/>
      <c r="G156" s="186"/>
      <c r="H156" s="186"/>
      <c r="I156" s="186"/>
      <c r="J156" s="186"/>
      <c r="K156" s="186"/>
      <c r="L156" s="186"/>
      <c r="M156" s="186"/>
      <c r="N156" s="186"/>
      <c r="O156" s="186"/>
      <c r="P156" s="187"/>
      <c r="Q156" s="188"/>
      <c r="R156" s="187"/>
      <c r="S156" s="187"/>
      <c r="T156" s="187"/>
      <c r="U156" s="188"/>
      <c r="V156" s="187"/>
      <c r="W156" s="187"/>
      <c r="X156" s="184"/>
      <c r="Y156" s="184"/>
      <c r="Z156" s="184"/>
    </row>
    <row r="157" spans="1:33" ht="20" customHeight="1" x14ac:dyDescent="0.55000000000000004">
      <c r="A157" s="6"/>
      <c r="B157" s="6"/>
      <c r="C157" s="183"/>
      <c r="D157" s="183"/>
      <c r="E157" s="219" t="s">
        <v>422</v>
      </c>
      <c r="F157" s="186"/>
      <c r="G157" s="186"/>
      <c r="H157" s="186"/>
      <c r="I157" s="186"/>
      <c r="J157" s="186"/>
      <c r="K157" s="186"/>
      <c r="L157" s="186"/>
      <c r="M157" s="186"/>
      <c r="N157" s="186"/>
      <c r="O157" s="186"/>
      <c r="P157" s="187"/>
      <c r="Q157" s="188"/>
      <c r="R157" s="187"/>
      <c r="S157" s="187"/>
      <c r="T157" s="187"/>
      <c r="U157" s="188"/>
      <c r="V157" s="187"/>
      <c r="W157" s="187"/>
      <c r="X157" s="184"/>
      <c r="Y157" s="184"/>
      <c r="Z157" s="184"/>
    </row>
    <row r="158" spans="1:33" ht="20" customHeight="1" x14ac:dyDescent="0.55000000000000004">
      <c r="A158" s="6"/>
      <c r="B158" s="6"/>
      <c r="C158" s="183"/>
      <c r="D158" s="183"/>
      <c r="E158" s="186" t="s">
        <v>423</v>
      </c>
      <c r="F158" s="186"/>
      <c r="G158" s="186"/>
      <c r="H158" s="186"/>
      <c r="I158" s="186"/>
      <c r="J158" s="186"/>
      <c r="K158" s="186"/>
      <c r="L158" s="186"/>
      <c r="M158" s="186"/>
      <c r="N158" s="186"/>
      <c r="O158" s="186"/>
      <c r="P158" s="187"/>
      <c r="Q158" s="188"/>
      <c r="R158" s="187"/>
      <c r="S158" s="187"/>
      <c r="T158" s="187"/>
      <c r="U158" s="188"/>
      <c r="V158" s="187"/>
      <c r="W158" s="187"/>
      <c r="X158" s="184"/>
      <c r="Y158" s="184"/>
      <c r="Z158" s="184"/>
    </row>
    <row r="159" spans="1:33" ht="20" customHeight="1" thickBot="1" x14ac:dyDescent="0.6">
      <c r="A159" s="6"/>
      <c r="B159" s="6"/>
      <c r="C159" s="183"/>
      <c r="D159" s="183"/>
      <c r="E159" s="186" t="s">
        <v>424</v>
      </c>
      <c r="F159" s="186"/>
      <c r="G159" s="186"/>
      <c r="H159" s="186"/>
      <c r="I159" s="186"/>
      <c r="J159" s="186"/>
      <c r="K159" s="186"/>
      <c r="L159" s="186"/>
      <c r="M159" s="186"/>
      <c r="N159" s="186"/>
      <c r="O159" s="186"/>
      <c r="P159" s="187"/>
      <c r="Q159" s="188"/>
      <c r="R159" s="187"/>
      <c r="S159" s="187"/>
      <c r="T159" s="187"/>
      <c r="U159" s="188"/>
      <c r="V159" s="187"/>
      <c r="W159" s="187"/>
      <c r="X159" s="184"/>
      <c r="Y159" s="184"/>
      <c r="Z159" s="184"/>
      <c r="AB159" s="184"/>
      <c r="AD159" s="7"/>
      <c r="AE159" s="7"/>
      <c r="AF159" s="131"/>
      <c r="AG159" s="131"/>
    </row>
    <row r="160" spans="1:33" ht="20" customHeight="1" x14ac:dyDescent="0.55000000000000004">
      <c r="A160" s="6"/>
      <c r="B160" s="6"/>
      <c r="C160" s="183"/>
      <c r="D160" s="183"/>
      <c r="E160" s="198" t="s">
        <v>425</v>
      </c>
      <c r="F160" s="202"/>
      <c r="G160" s="202"/>
      <c r="H160" s="220" t="s">
        <v>426</v>
      </c>
      <c r="I160" s="373" t="s">
        <v>427</v>
      </c>
      <c r="J160" s="374"/>
      <c r="K160" s="186"/>
      <c r="L160" s="186"/>
      <c r="M160" s="186"/>
      <c r="N160" s="186"/>
      <c r="O160" s="186"/>
      <c r="P160" s="187"/>
      <c r="Q160" s="188"/>
      <c r="R160" s="187"/>
      <c r="S160" s="187"/>
      <c r="T160" s="187"/>
      <c r="U160" s="188"/>
      <c r="V160" s="187"/>
      <c r="W160" s="187"/>
      <c r="X160" s="184"/>
      <c r="Y160" s="184"/>
      <c r="Z160" s="184"/>
      <c r="AB160" s="184"/>
      <c r="AD160" s="7"/>
      <c r="AE160" s="7"/>
      <c r="AF160" s="131"/>
      <c r="AG160" s="131"/>
    </row>
    <row r="161" spans="1:33" ht="20" customHeight="1" thickBot="1" x14ac:dyDescent="0.6">
      <c r="A161" s="6"/>
      <c r="B161" s="6"/>
      <c r="C161" s="183"/>
      <c r="D161" s="183"/>
      <c r="E161" s="211" t="s">
        <v>428</v>
      </c>
      <c r="F161" s="215"/>
      <c r="G161" s="215"/>
      <c r="H161" s="221" t="s">
        <v>429</v>
      </c>
      <c r="I161" s="375" t="s">
        <v>430</v>
      </c>
      <c r="J161" s="376"/>
      <c r="K161" s="186"/>
      <c r="L161" s="186"/>
      <c r="M161" s="186"/>
      <c r="N161" s="186"/>
      <c r="O161" s="186"/>
      <c r="P161" s="187"/>
      <c r="Q161" s="188"/>
      <c r="R161" s="187"/>
      <c r="S161" s="187"/>
      <c r="T161" s="187"/>
      <c r="U161" s="188"/>
      <c r="V161" s="187"/>
      <c r="W161" s="187"/>
      <c r="X161" s="184"/>
      <c r="Y161" s="184"/>
      <c r="Z161" s="184"/>
      <c r="AB161" s="184"/>
      <c r="AD161" s="7"/>
      <c r="AE161" s="7"/>
      <c r="AF161" s="131"/>
      <c r="AG161" s="131"/>
    </row>
    <row r="162" spans="1:33" ht="20" customHeight="1" x14ac:dyDescent="0.55000000000000004">
      <c r="A162" s="6"/>
      <c r="B162" s="6"/>
      <c r="C162" s="183"/>
      <c r="D162" s="183"/>
      <c r="E162" s="197" t="s">
        <v>431</v>
      </c>
      <c r="F162" s="222"/>
      <c r="G162" s="186"/>
      <c r="H162" s="186"/>
      <c r="I162" s="186"/>
      <c r="J162" s="186"/>
      <c r="K162" s="186"/>
      <c r="L162" s="186"/>
      <c r="M162" s="186"/>
      <c r="N162" s="186"/>
      <c r="O162" s="186"/>
      <c r="P162" s="187"/>
      <c r="Q162" s="188"/>
      <c r="R162" s="187"/>
      <c r="S162" s="187"/>
      <c r="T162" s="187"/>
      <c r="U162" s="188"/>
      <c r="V162" s="187"/>
      <c r="W162" s="187"/>
      <c r="X162" s="184"/>
      <c r="Y162" s="184"/>
      <c r="Z162" s="184"/>
      <c r="AB162" s="184"/>
      <c r="AD162" s="7"/>
      <c r="AE162" s="7"/>
      <c r="AF162" s="131"/>
      <c r="AG162" s="131"/>
    </row>
    <row r="163" spans="1:33" ht="15" customHeight="1" x14ac:dyDescent="0.55000000000000004">
      <c r="A163" s="6"/>
      <c r="B163" s="6"/>
      <c r="C163" s="183"/>
      <c r="D163" s="183"/>
      <c r="E163" s="186" t="s">
        <v>420</v>
      </c>
      <c r="F163" s="186"/>
      <c r="G163" s="186"/>
      <c r="H163" s="186"/>
      <c r="I163" s="186"/>
      <c r="J163" s="186"/>
      <c r="K163" s="186"/>
      <c r="L163" s="186"/>
      <c r="M163" s="186"/>
      <c r="N163" s="186"/>
      <c r="O163" s="185"/>
      <c r="P163" s="187"/>
      <c r="Q163" s="188"/>
      <c r="R163" s="187"/>
      <c r="S163" s="187"/>
      <c r="T163" s="187"/>
      <c r="U163" s="188"/>
      <c r="V163" s="187"/>
      <c r="W163" s="187"/>
      <c r="X163" s="184"/>
      <c r="Y163" s="184"/>
      <c r="Z163" s="184"/>
    </row>
    <row r="165" spans="1:33" ht="15" customHeight="1" x14ac:dyDescent="0.55000000000000004">
      <c r="A165" s="6"/>
      <c r="B165" s="6"/>
      <c r="C165" s="6"/>
      <c r="D165" s="6"/>
      <c r="E165" s="6"/>
      <c r="F165" s="6"/>
      <c r="G165" s="6"/>
      <c r="H165" s="6"/>
      <c r="I165" s="6"/>
      <c r="J165" s="6"/>
      <c r="K165" s="6"/>
      <c r="L165" s="6"/>
      <c r="M165" s="6"/>
      <c r="N165" s="6"/>
      <c r="O165" s="6"/>
    </row>
    <row r="166" spans="1:33" ht="15" customHeight="1" x14ac:dyDescent="0.55000000000000004">
      <c r="A166" s="6"/>
      <c r="B166" s="6"/>
      <c r="C166" s="6"/>
      <c r="D166" s="6"/>
      <c r="E166" s="6"/>
      <c r="F166" s="6"/>
      <c r="G166" s="6"/>
      <c r="H166" s="6"/>
      <c r="I166" s="6"/>
      <c r="J166" s="6"/>
      <c r="K166" s="6"/>
      <c r="L166" s="6"/>
      <c r="M166" s="6"/>
      <c r="N166" s="6"/>
      <c r="O166" s="6"/>
    </row>
    <row r="167" spans="1:33" ht="15" customHeight="1" x14ac:dyDescent="0.55000000000000004">
      <c r="A167" s="6"/>
      <c r="B167" s="6"/>
      <c r="C167" s="6"/>
      <c r="D167" s="6"/>
      <c r="E167" s="6"/>
      <c r="F167" s="6"/>
      <c r="G167" s="6"/>
      <c r="H167" s="6"/>
      <c r="I167" s="6"/>
      <c r="J167" s="6"/>
      <c r="K167" s="6"/>
      <c r="L167" s="6"/>
      <c r="M167" s="6"/>
      <c r="N167" s="6"/>
      <c r="O167" s="6"/>
    </row>
    <row r="168" spans="1:33" ht="15" customHeight="1" x14ac:dyDescent="0.55000000000000004">
      <c r="A168" s="6"/>
      <c r="B168" s="6"/>
      <c r="C168" s="6"/>
      <c r="D168" s="6"/>
      <c r="E168" s="6"/>
      <c r="F168" s="6"/>
      <c r="G168" s="71"/>
      <c r="H168" s="71"/>
      <c r="I168" s="6"/>
      <c r="J168" s="6"/>
      <c r="K168" s="6"/>
      <c r="L168" s="6"/>
      <c r="M168" s="6"/>
      <c r="N168" s="6"/>
      <c r="O168" s="6"/>
    </row>
    <row r="169" spans="1:33" ht="15" customHeight="1" x14ac:dyDescent="0.55000000000000004">
      <c r="A169" s="6"/>
      <c r="B169" s="6"/>
      <c r="C169" s="6"/>
      <c r="D169" s="6"/>
      <c r="E169" s="6"/>
      <c r="F169" s="6"/>
      <c r="G169" s="6"/>
      <c r="H169" s="6"/>
      <c r="I169" s="6"/>
      <c r="J169" s="6"/>
      <c r="K169" s="6"/>
      <c r="L169" s="6"/>
      <c r="M169" s="6"/>
      <c r="N169" s="6"/>
      <c r="O169" s="6"/>
    </row>
    <row r="170" spans="1:33" ht="15" customHeight="1" x14ac:dyDescent="0.55000000000000004">
      <c r="A170" s="6"/>
      <c r="B170" s="6"/>
      <c r="C170" s="6"/>
      <c r="D170" s="6"/>
      <c r="E170" s="6"/>
      <c r="F170" s="6"/>
      <c r="G170" s="6"/>
      <c r="H170" s="6"/>
      <c r="I170" s="6"/>
      <c r="J170" s="6"/>
      <c r="K170" s="6"/>
      <c r="L170" s="6"/>
      <c r="M170" s="6"/>
      <c r="N170" s="6"/>
      <c r="O170" s="6"/>
    </row>
    <row r="171" spans="1:33" ht="15" customHeight="1" x14ac:dyDescent="0.55000000000000004">
      <c r="A171" s="6"/>
      <c r="B171" s="6"/>
      <c r="C171" s="6"/>
      <c r="D171" s="6"/>
      <c r="E171" s="6"/>
      <c r="F171" s="6"/>
      <c r="G171" s="6"/>
      <c r="H171" s="6"/>
      <c r="I171" s="6"/>
      <c r="J171" s="6"/>
      <c r="K171" s="6"/>
      <c r="L171" s="6"/>
      <c r="M171" s="6"/>
      <c r="N171" s="6"/>
    </row>
    <row r="172" spans="1:33" ht="15" customHeight="1" x14ac:dyDescent="0.55000000000000004">
      <c r="A172" s="6"/>
      <c r="B172" s="6"/>
      <c r="C172" s="6"/>
      <c r="D172" s="6"/>
      <c r="E172" s="6"/>
      <c r="F172" s="6"/>
      <c r="G172" s="6"/>
      <c r="H172" s="6"/>
      <c r="I172" s="6"/>
      <c r="J172" s="6"/>
      <c r="K172" s="6"/>
      <c r="L172" s="6"/>
      <c r="M172" s="6"/>
      <c r="N172" s="6"/>
    </row>
  </sheetData>
  <sheetProtection algorithmName="SHA-512" hashValue="1+Qbv3IW6fBN9MNZyhc+4XNpJzbU3jeuIkht5aNf09uGUEB5MWIH8oMSFePkTO84GO4aNcZ53kHewfmpTURChw==" saltValue="D88AOR5eZ3zHdUA3WWuGwA==" spinCount="100000" sheet="1" formatRows="0" insertColumns="0" insertRows="0" deleteRows="0"/>
  <mergeCells count="729">
    <mergeCell ref="N1:O1"/>
    <mergeCell ref="J2:L2"/>
    <mergeCell ref="J3:L3"/>
    <mergeCell ref="M4:O4"/>
    <mergeCell ref="B6:B7"/>
    <mergeCell ref="C6:D7"/>
    <mergeCell ref="F6:F7"/>
    <mergeCell ref="G6:H7"/>
    <mergeCell ref="I6:I7"/>
    <mergeCell ref="G8:H9"/>
    <mergeCell ref="I8:I9"/>
    <mergeCell ref="J8:J9"/>
    <mergeCell ref="N8:O9"/>
    <mergeCell ref="W6:W7"/>
    <mergeCell ref="Y6:Y7"/>
    <mergeCell ref="Z6:Z7"/>
    <mergeCell ref="A8:A9"/>
    <mergeCell ref="B8:B9"/>
    <mergeCell ref="C8:C9"/>
    <mergeCell ref="D8:D9"/>
    <mergeCell ref="F8:F9"/>
    <mergeCell ref="E8:E9"/>
    <mergeCell ref="J6:J7"/>
    <mergeCell ref="K6:K7"/>
    <mergeCell ref="L6:L7"/>
    <mergeCell ref="M6:M7"/>
    <mergeCell ref="N6:O7"/>
    <mergeCell ref="P6:V7"/>
    <mergeCell ref="P9:R9"/>
    <mergeCell ref="T9:V9"/>
    <mergeCell ref="B12:B13"/>
    <mergeCell ref="C12:C13"/>
    <mergeCell ref="D12:D13"/>
    <mergeCell ref="F12:F13"/>
    <mergeCell ref="E12:E13"/>
    <mergeCell ref="G10:H11"/>
    <mergeCell ref="I10:I11"/>
    <mergeCell ref="J10:J11"/>
    <mergeCell ref="N10:O11"/>
    <mergeCell ref="G12:H13"/>
    <mergeCell ref="I12:I13"/>
    <mergeCell ref="J12:J13"/>
    <mergeCell ref="N12:O13"/>
    <mergeCell ref="B10:B11"/>
    <mergeCell ref="C10:C11"/>
    <mergeCell ref="D10:D11"/>
    <mergeCell ref="F10:F11"/>
    <mergeCell ref="E10:E11"/>
    <mergeCell ref="AD12:AD13"/>
    <mergeCell ref="AE12:AE13"/>
    <mergeCell ref="P13:R13"/>
    <mergeCell ref="T13:V13"/>
    <mergeCell ref="P11:R11"/>
    <mergeCell ref="T11:V11"/>
    <mergeCell ref="G16:H17"/>
    <mergeCell ref="I16:I17"/>
    <mergeCell ref="J16:J17"/>
    <mergeCell ref="N16:O17"/>
    <mergeCell ref="P17:R17"/>
    <mergeCell ref="T17:V17"/>
    <mergeCell ref="P15:R15"/>
    <mergeCell ref="T15:V15"/>
    <mergeCell ref="B16:B17"/>
    <mergeCell ref="C16:C17"/>
    <mergeCell ref="D16:D17"/>
    <mergeCell ref="F16:F17"/>
    <mergeCell ref="E16:E17"/>
    <mergeCell ref="G14:H15"/>
    <mergeCell ref="I14:I15"/>
    <mergeCell ref="J14:J15"/>
    <mergeCell ref="N14:O15"/>
    <mergeCell ref="B14:B15"/>
    <mergeCell ref="C14:C15"/>
    <mergeCell ref="D14:D15"/>
    <mergeCell ref="F14:F15"/>
    <mergeCell ref="E14:E15"/>
    <mergeCell ref="G20:H21"/>
    <mergeCell ref="I20:I21"/>
    <mergeCell ref="J20:J21"/>
    <mergeCell ref="N20:O21"/>
    <mergeCell ref="P21:R21"/>
    <mergeCell ref="T21:V21"/>
    <mergeCell ref="P19:R19"/>
    <mergeCell ref="T19:V19"/>
    <mergeCell ref="B20:B21"/>
    <mergeCell ref="C20:C21"/>
    <mergeCell ref="D20:D21"/>
    <mergeCell ref="F20:F21"/>
    <mergeCell ref="E20:E21"/>
    <mergeCell ref="G18:H19"/>
    <mergeCell ref="I18:I19"/>
    <mergeCell ref="J18:J19"/>
    <mergeCell ref="N18:O19"/>
    <mergeCell ref="B18:B19"/>
    <mergeCell ref="C18:C19"/>
    <mergeCell ref="D18:D19"/>
    <mergeCell ref="F18:F19"/>
    <mergeCell ref="E18:E19"/>
    <mergeCell ref="G24:H25"/>
    <mergeCell ref="I24:I25"/>
    <mergeCell ref="J24:J25"/>
    <mergeCell ref="N24:O25"/>
    <mergeCell ref="P25:R25"/>
    <mergeCell ref="T25:V25"/>
    <mergeCell ref="P23:R23"/>
    <mergeCell ref="T23:V23"/>
    <mergeCell ref="B24:B25"/>
    <mergeCell ref="C24:C25"/>
    <mergeCell ref="D24:D25"/>
    <mergeCell ref="F24:F25"/>
    <mergeCell ref="E24:E25"/>
    <mergeCell ref="G22:H23"/>
    <mergeCell ref="I22:I23"/>
    <mergeCell ref="J22:J23"/>
    <mergeCell ref="N22:O23"/>
    <mergeCell ref="B22:B23"/>
    <mergeCell ref="C22:C23"/>
    <mergeCell ref="D22:D23"/>
    <mergeCell ref="F22:F23"/>
    <mergeCell ref="E22:E23"/>
    <mergeCell ref="G28:H29"/>
    <mergeCell ref="I28:I29"/>
    <mergeCell ref="J28:J29"/>
    <mergeCell ref="N28:O29"/>
    <mergeCell ref="P29:R29"/>
    <mergeCell ref="T29:V29"/>
    <mergeCell ref="P27:R27"/>
    <mergeCell ref="T27:V27"/>
    <mergeCell ref="B28:B29"/>
    <mergeCell ref="C28:C29"/>
    <mergeCell ref="D28:D29"/>
    <mergeCell ref="F28:F29"/>
    <mergeCell ref="E28:E29"/>
    <mergeCell ref="G26:H27"/>
    <mergeCell ref="I26:I27"/>
    <mergeCell ref="J26:J27"/>
    <mergeCell ref="N26:O27"/>
    <mergeCell ref="B26:B27"/>
    <mergeCell ref="C26:C27"/>
    <mergeCell ref="D26:D27"/>
    <mergeCell ref="F26:F27"/>
    <mergeCell ref="E26:E27"/>
    <mergeCell ref="G32:H33"/>
    <mergeCell ref="I32:I33"/>
    <mergeCell ref="J32:J33"/>
    <mergeCell ref="N32:O33"/>
    <mergeCell ref="P33:R33"/>
    <mergeCell ref="T33:V33"/>
    <mergeCell ref="P31:R31"/>
    <mergeCell ref="T31:V31"/>
    <mergeCell ref="B32:B33"/>
    <mergeCell ref="C32:C33"/>
    <mergeCell ref="D32:D33"/>
    <mergeCell ref="F32:F33"/>
    <mergeCell ref="E32:E33"/>
    <mergeCell ref="G30:H31"/>
    <mergeCell ref="I30:I31"/>
    <mergeCell ref="J30:J31"/>
    <mergeCell ref="N30:O31"/>
    <mergeCell ref="B30:B31"/>
    <mergeCell ref="C30:C31"/>
    <mergeCell ref="D30:D31"/>
    <mergeCell ref="F30:F31"/>
    <mergeCell ref="E30:E31"/>
    <mergeCell ref="G36:H37"/>
    <mergeCell ref="I36:I37"/>
    <mergeCell ref="J36:J37"/>
    <mergeCell ref="N36:O37"/>
    <mergeCell ref="P37:R37"/>
    <mergeCell ref="T37:V37"/>
    <mergeCell ref="P35:R35"/>
    <mergeCell ref="T35:V35"/>
    <mergeCell ref="B36:B37"/>
    <mergeCell ref="C36:C37"/>
    <mergeCell ref="D36:D37"/>
    <mergeCell ref="F36:F37"/>
    <mergeCell ref="E36:E37"/>
    <mergeCell ref="G34:H35"/>
    <mergeCell ref="I34:I35"/>
    <mergeCell ref="J34:J35"/>
    <mergeCell ref="N34:O35"/>
    <mergeCell ref="B34:B35"/>
    <mergeCell ref="C34:C35"/>
    <mergeCell ref="D34:D35"/>
    <mergeCell ref="F34:F35"/>
    <mergeCell ref="E34:E35"/>
    <mergeCell ref="G40:H41"/>
    <mergeCell ref="I40:I41"/>
    <mergeCell ref="J40:J41"/>
    <mergeCell ref="N40:O41"/>
    <mergeCell ref="P41:R41"/>
    <mergeCell ref="T41:V41"/>
    <mergeCell ref="P39:R39"/>
    <mergeCell ref="T39:V39"/>
    <mergeCell ref="B40:B41"/>
    <mergeCell ref="C40:C41"/>
    <mergeCell ref="D40:D41"/>
    <mergeCell ref="F40:F41"/>
    <mergeCell ref="E40:E41"/>
    <mergeCell ref="G38:H39"/>
    <mergeCell ref="I38:I39"/>
    <mergeCell ref="J38:J39"/>
    <mergeCell ref="N38:O39"/>
    <mergeCell ref="B38:B39"/>
    <mergeCell ref="C38:C39"/>
    <mergeCell ref="D38:D39"/>
    <mergeCell ref="F38:F39"/>
    <mergeCell ref="E38:E39"/>
    <mergeCell ref="G44:H45"/>
    <mergeCell ref="I44:I45"/>
    <mergeCell ref="J44:J45"/>
    <mergeCell ref="N44:O45"/>
    <mergeCell ref="P45:R45"/>
    <mergeCell ref="T45:V45"/>
    <mergeCell ref="P43:R43"/>
    <mergeCell ref="T43:V43"/>
    <mergeCell ref="B44:B45"/>
    <mergeCell ref="C44:C45"/>
    <mergeCell ref="D44:D45"/>
    <mergeCell ref="F44:F45"/>
    <mergeCell ref="E44:E45"/>
    <mergeCell ref="G42:H43"/>
    <mergeCell ref="I42:I43"/>
    <mergeCell ref="J42:J43"/>
    <mergeCell ref="N42:O43"/>
    <mergeCell ref="B42:B43"/>
    <mergeCell ref="C42:C43"/>
    <mergeCell ref="D42:D43"/>
    <mergeCell ref="F42:F43"/>
    <mergeCell ref="E42:E43"/>
    <mergeCell ref="G48:H49"/>
    <mergeCell ref="I48:I49"/>
    <mergeCell ref="J48:J49"/>
    <mergeCell ref="N48:O49"/>
    <mergeCell ref="P49:R49"/>
    <mergeCell ref="T49:V49"/>
    <mergeCell ref="P47:R47"/>
    <mergeCell ref="T47:V47"/>
    <mergeCell ref="B48:B49"/>
    <mergeCell ref="C48:C49"/>
    <mergeCell ref="D48:D49"/>
    <mergeCell ref="F48:F49"/>
    <mergeCell ref="E48:E49"/>
    <mergeCell ref="G46:H47"/>
    <mergeCell ref="I46:I47"/>
    <mergeCell ref="J46:J47"/>
    <mergeCell ref="N46:O47"/>
    <mergeCell ref="B46:B47"/>
    <mergeCell ref="C46:C47"/>
    <mergeCell ref="D46:D47"/>
    <mergeCell ref="F46:F47"/>
    <mergeCell ref="E46:E47"/>
    <mergeCell ref="G52:H53"/>
    <mergeCell ref="I52:I53"/>
    <mergeCell ref="J52:J53"/>
    <mergeCell ref="N52:O53"/>
    <mergeCell ref="P53:R53"/>
    <mergeCell ref="T53:V53"/>
    <mergeCell ref="P51:R51"/>
    <mergeCell ref="T51:V51"/>
    <mergeCell ref="B52:B53"/>
    <mergeCell ref="C52:C53"/>
    <mergeCell ref="D52:D53"/>
    <mergeCell ref="F52:F53"/>
    <mergeCell ref="E52:E53"/>
    <mergeCell ref="G50:H51"/>
    <mergeCell ref="I50:I51"/>
    <mergeCell ref="J50:J51"/>
    <mergeCell ref="N50:O51"/>
    <mergeCell ref="B50:B51"/>
    <mergeCell ref="C50:C51"/>
    <mergeCell ref="D50:D51"/>
    <mergeCell ref="F50:F51"/>
    <mergeCell ref="E50:E51"/>
    <mergeCell ref="G56:H57"/>
    <mergeCell ref="I56:I57"/>
    <mergeCell ref="J56:J57"/>
    <mergeCell ref="N56:O57"/>
    <mergeCell ref="P57:R57"/>
    <mergeCell ref="T57:V57"/>
    <mergeCell ref="P55:R55"/>
    <mergeCell ref="T55:V55"/>
    <mergeCell ref="B56:B57"/>
    <mergeCell ref="C56:C57"/>
    <mergeCell ref="D56:D57"/>
    <mergeCell ref="F56:F57"/>
    <mergeCell ref="E56:E57"/>
    <mergeCell ref="G54:H55"/>
    <mergeCell ref="I54:I55"/>
    <mergeCell ref="J54:J55"/>
    <mergeCell ref="N54:O55"/>
    <mergeCell ref="B54:B55"/>
    <mergeCell ref="C54:C55"/>
    <mergeCell ref="D54:D55"/>
    <mergeCell ref="F54:F55"/>
    <mergeCell ref="E54:E55"/>
    <mergeCell ref="G60:H61"/>
    <mergeCell ref="I60:I61"/>
    <mergeCell ref="J60:J61"/>
    <mergeCell ref="N60:O61"/>
    <mergeCell ref="P61:R61"/>
    <mergeCell ref="T61:V61"/>
    <mergeCell ref="P59:R59"/>
    <mergeCell ref="T59:V59"/>
    <mergeCell ref="B60:B61"/>
    <mergeCell ref="C60:C61"/>
    <mergeCell ref="D60:D61"/>
    <mergeCell ref="F60:F61"/>
    <mergeCell ref="E60:E61"/>
    <mergeCell ref="G58:H59"/>
    <mergeCell ref="I58:I59"/>
    <mergeCell ref="J58:J59"/>
    <mergeCell ref="N58:O59"/>
    <mergeCell ref="B58:B59"/>
    <mergeCell ref="C58:C59"/>
    <mergeCell ref="D58:D59"/>
    <mergeCell ref="F58:F59"/>
    <mergeCell ref="E58:E59"/>
    <mergeCell ref="G64:H65"/>
    <mergeCell ref="I64:I65"/>
    <mergeCell ref="J64:J65"/>
    <mergeCell ref="N64:O65"/>
    <mergeCell ref="P65:R65"/>
    <mergeCell ref="T65:V65"/>
    <mergeCell ref="P63:R63"/>
    <mergeCell ref="T63:V63"/>
    <mergeCell ref="B64:B65"/>
    <mergeCell ref="C64:C65"/>
    <mergeCell ref="D64:D65"/>
    <mergeCell ref="F64:F65"/>
    <mergeCell ref="E64:E65"/>
    <mergeCell ref="G62:H63"/>
    <mergeCell ref="I62:I63"/>
    <mergeCell ref="J62:J63"/>
    <mergeCell ref="N62:O63"/>
    <mergeCell ref="B62:B63"/>
    <mergeCell ref="C62:C63"/>
    <mergeCell ref="D62:D63"/>
    <mergeCell ref="F62:F63"/>
    <mergeCell ref="E62:E63"/>
    <mergeCell ref="G68:H69"/>
    <mergeCell ref="I68:I69"/>
    <mergeCell ref="J68:J69"/>
    <mergeCell ref="N68:O69"/>
    <mergeCell ref="P69:R69"/>
    <mergeCell ref="T69:V69"/>
    <mergeCell ref="P67:R67"/>
    <mergeCell ref="T67:V67"/>
    <mergeCell ref="B68:B69"/>
    <mergeCell ref="C68:C69"/>
    <mergeCell ref="D68:D69"/>
    <mergeCell ref="F68:F69"/>
    <mergeCell ref="E68:E69"/>
    <mergeCell ref="G66:H67"/>
    <mergeCell ref="I66:I67"/>
    <mergeCell ref="J66:J67"/>
    <mergeCell ref="N66:O67"/>
    <mergeCell ref="B66:B67"/>
    <mergeCell ref="C66:C67"/>
    <mergeCell ref="D66:D67"/>
    <mergeCell ref="F66:F67"/>
    <mergeCell ref="E66:E67"/>
    <mergeCell ref="I70:I71"/>
    <mergeCell ref="J70:J71"/>
    <mergeCell ref="N70:O71"/>
    <mergeCell ref="P71:R71"/>
    <mergeCell ref="T71:V71"/>
    <mergeCell ref="B70:B71"/>
    <mergeCell ref="C70:C71"/>
    <mergeCell ref="D70:D71"/>
    <mergeCell ref="F70:F71"/>
    <mergeCell ref="E70:E71"/>
    <mergeCell ref="G70:H71"/>
    <mergeCell ref="I72:I73"/>
    <mergeCell ref="J72:J73"/>
    <mergeCell ref="N72:O73"/>
    <mergeCell ref="P73:R73"/>
    <mergeCell ref="T73:V73"/>
    <mergeCell ref="B72:B73"/>
    <mergeCell ref="C72:C73"/>
    <mergeCell ref="D72:D73"/>
    <mergeCell ref="F72:F73"/>
    <mergeCell ref="E72:E73"/>
    <mergeCell ref="G72:H73"/>
    <mergeCell ref="I74:I75"/>
    <mergeCell ref="J74:J75"/>
    <mergeCell ref="N74:O75"/>
    <mergeCell ref="P75:R75"/>
    <mergeCell ref="T75:V75"/>
    <mergeCell ref="B74:B75"/>
    <mergeCell ref="C74:C75"/>
    <mergeCell ref="D74:D75"/>
    <mergeCell ref="F74:F75"/>
    <mergeCell ref="E74:E75"/>
    <mergeCell ref="G74:H75"/>
    <mergeCell ref="I76:I77"/>
    <mergeCell ref="J76:J77"/>
    <mergeCell ref="N76:O77"/>
    <mergeCell ref="P77:R77"/>
    <mergeCell ref="T77:V77"/>
    <mergeCell ref="B76:B77"/>
    <mergeCell ref="C76:C77"/>
    <mergeCell ref="D76:D77"/>
    <mergeCell ref="F76:F77"/>
    <mergeCell ref="E76:E77"/>
    <mergeCell ref="G76:H77"/>
    <mergeCell ref="I78:I79"/>
    <mergeCell ref="J78:J79"/>
    <mergeCell ref="N78:O79"/>
    <mergeCell ref="P79:R79"/>
    <mergeCell ref="T79:V79"/>
    <mergeCell ref="B78:B79"/>
    <mergeCell ref="C78:C79"/>
    <mergeCell ref="D78:D79"/>
    <mergeCell ref="F78:F79"/>
    <mergeCell ref="E78:E79"/>
    <mergeCell ref="G78:H79"/>
    <mergeCell ref="I80:I81"/>
    <mergeCell ref="J80:J81"/>
    <mergeCell ref="N80:O81"/>
    <mergeCell ref="P81:R81"/>
    <mergeCell ref="T81:V81"/>
    <mergeCell ref="B80:B81"/>
    <mergeCell ref="C80:C81"/>
    <mergeCell ref="D80:D81"/>
    <mergeCell ref="F80:F81"/>
    <mergeCell ref="E80:E81"/>
    <mergeCell ref="G80:H81"/>
    <mergeCell ref="I82:I83"/>
    <mergeCell ref="J82:J83"/>
    <mergeCell ref="N82:O83"/>
    <mergeCell ref="P83:R83"/>
    <mergeCell ref="T83:V83"/>
    <mergeCell ref="B82:B83"/>
    <mergeCell ref="C82:C83"/>
    <mergeCell ref="D82:D83"/>
    <mergeCell ref="F82:F83"/>
    <mergeCell ref="E82:E83"/>
    <mergeCell ref="G82:H83"/>
    <mergeCell ref="I84:I85"/>
    <mergeCell ref="J84:J85"/>
    <mergeCell ref="N84:O85"/>
    <mergeCell ref="P85:R85"/>
    <mergeCell ref="T85:V85"/>
    <mergeCell ref="B84:B85"/>
    <mergeCell ref="C84:C85"/>
    <mergeCell ref="D84:D85"/>
    <mergeCell ref="F84:F85"/>
    <mergeCell ref="E84:E85"/>
    <mergeCell ref="G84:H85"/>
    <mergeCell ref="I86:I87"/>
    <mergeCell ref="J86:J87"/>
    <mergeCell ref="N86:O87"/>
    <mergeCell ref="P87:R87"/>
    <mergeCell ref="T87:V87"/>
    <mergeCell ref="B86:B87"/>
    <mergeCell ref="C86:C87"/>
    <mergeCell ref="D86:D87"/>
    <mergeCell ref="F86:F87"/>
    <mergeCell ref="E86:E87"/>
    <mergeCell ref="G86:H87"/>
    <mergeCell ref="I88:I89"/>
    <mergeCell ref="J88:J89"/>
    <mergeCell ref="N88:O89"/>
    <mergeCell ref="P89:R89"/>
    <mergeCell ref="T89:V89"/>
    <mergeCell ref="B88:B89"/>
    <mergeCell ref="C88:C89"/>
    <mergeCell ref="D88:D89"/>
    <mergeCell ref="F88:F89"/>
    <mergeCell ref="E88:E89"/>
    <mergeCell ref="G88:H89"/>
    <mergeCell ref="I90:I91"/>
    <mergeCell ref="J90:J91"/>
    <mergeCell ref="N90:O91"/>
    <mergeCell ref="P91:R91"/>
    <mergeCell ref="T91:V91"/>
    <mergeCell ref="B90:B91"/>
    <mergeCell ref="C90:C91"/>
    <mergeCell ref="D90:D91"/>
    <mergeCell ref="F90:F91"/>
    <mergeCell ref="E90:E91"/>
    <mergeCell ref="G90:H91"/>
    <mergeCell ref="I92:I93"/>
    <mergeCell ref="J92:J93"/>
    <mergeCell ref="N92:O93"/>
    <mergeCell ref="P93:R93"/>
    <mergeCell ref="T93:V93"/>
    <mergeCell ref="B92:B93"/>
    <mergeCell ref="C92:C93"/>
    <mergeCell ref="D92:D93"/>
    <mergeCell ref="F92:F93"/>
    <mergeCell ref="E92:E93"/>
    <mergeCell ref="G92:H93"/>
    <mergeCell ref="I94:I95"/>
    <mergeCell ref="J94:J95"/>
    <mergeCell ref="N94:O95"/>
    <mergeCell ref="P95:R95"/>
    <mergeCell ref="T95:V95"/>
    <mergeCell ref="B94:B95"/>
    <mergeCell ref="C94:C95"/>
    <mergeCell ref="D94:D95"/>
    <mergeCell ref="F94:F95"/>
    <mergeCell ref="E94:E95"/>
    <mergeCell ref="G94:H95"/>
    <mergeCell ref="I96:I97"/>
    <mergeCell ref="J96:J97"/>
    <mergeCell ref="N96:O97"/>
    <mergeCell ref="P97:R97"/>
    <mergeCell ref="T97:V97"/>
    <mergeCell ref="B96:B97"/>
    <mergeCell ref="C96:C97"/>
    <mergeCell ref="D96:D97"/>
    <mergeCell ref="F96:F97"/>
    <mergeCell ref="E96:E97"/>
    <mergeCell ref="G96:H97"/>
    <mergeCell ref="I98:I99"/>
    <mergeCell ref="J98:J99"/>
    <mergeCell ref="N98:O99"/>
    <mergeCell ref="P99:R99"/>
    <mergeCell ref="T99:V99"/>
    <mergeCell ref="B98:B99"/>
    <mergeCell ref="C98:C99"/>
    <mergeCell ref="D98:D99"/>
    <mergeCell ref="F98:F99"/>
    <mergeCell ref="E98:E99"/>
    <mergeCell ref="G98:H99"/>
    <mergeCell ref="I100:I101"/>
    <mergeCell ref="J100:J101"/>
    <mergeCell ref="N100:O101"/>
    <mergeCell ref="P101:R101"/>
    <mergeCell ref="T101:V101"/>
    <mergeCell ref="B100:B101"/>
    <mergeCell ref="C100:C101"/>
    <mergeCell ref="D100:D101"/>
    <mergeCell ref="F100:F101"/>
    <mergeCell ref="E100:E101"/>
    <mergeCell ref="G100:H101"/>
    <mergeCell ref="I102:I103"/>
    <mergeCell ref="J102:J103"/>
    <mergeCell ref="N102:O103"/>
    <mergeCell ref="P103:R103"/>
    <mergeCell ref="T103:V103"/>
    <mergeCell ref="B102:B103"/>
    <mergeCell ref="C102:C103"/>
    <mergeCell ref="D102:D103"/>
    <mergeCell ref="F102:F103"/>
    <mergeCell ref="E102:E103"/>
    <mergeCell ref="G102:H103"/>
    <mergeCell ref="I104:I105"/>
    <mergeCell ref="J104:J105"/>
    <mergeCell ref="N104:O105"/>
    <mergeCell ref="P105:R105"/>
    <mergeCell ref="T105:V105"/>
    <mergeCell ref="B104:B105"/>
    <mergeCell ref="C104:C105"/>
    <mergeCell ref="D104:D105"/>
    <mergeCell ref="F104:F105"/>
    <mergeCell ref="E104:E105"/>
    <mergeCell ref="G104:H105"/>
    <mergeCell ref="I106:I107"/>
    <mergeCell ref="J106:J107"/>
    <mergeCell ref="N106:O107"/>
    <mergeCell ref="P107:R107"/>
    <mergeCell ref="T107:V107"/>
    <mergeCell ref="B106:B107"/>
    <mergeCell ref="C106:C107"/>
    <mergeCell ref="D106:D107"/>
    <mergeCell ref="F106:F107"/>
    <mergeCell ref="E106:E107"/>
    <mergeCell ref="G106:H107"/>
    <mergeCell ref="I108:I109"/>
    <mergeCell ref="J108:J109"/>
    <mergeCell ref="N108:O109"/>
    <mergeCell ref="P109:R109"/>
    <mergeCell ref="T109:V109"/>
    <mergeCell ref="B108:B109"/>
    <mergeCell ref="C108:C109"/>
    <mergeCell ref="D108:D109"/>
    <mergeCell ref="F108:F109"/>
    <mergeCell ref="E108:E109"/>
    <mergeCell ref="G108:H109"/>
    <mergeCell ref="I110:I111"/>
    <mergeCell ref="J110:J111"/>
    <mergeCell ref="N110:O111"/>
    <mergeCell ref="P111:R111"/>
    <mergeCell ref="T111:V111"/>
    <mergeCell ref="B110:B111"/>
    <mergeCell ref="C110:C111"/>
    <mergeCell ref="D110:D111"/>
    <mergeCell ref="F110:F111"/>
    <mergeCell ref="E110:E111"/>
    <mergeCell ref="G110:H111"/>
    <mergeCell ref="I112:I113"/>
    <mergeCell ref="J112:J113"/>
    <mergeCell ref="N112:O113"/>
    <mergeCell ref="P113:R113"/>
    <mergeCell ref="T113:V113"/>
    <mergeCell ref="B112:B113"/>
    <mergeCell ref="C112:C113"/>
    <mergeCell ref="D112:D113"/>
    <mergeCell ref="F112:F113"/>
    <mergeCell ref="E112:E113"/>
    <mergeCell ref="G112:H113"/>
    <mergeCell ref="I114:I115"/>
    <mergeCell ref="J114:J115"/>
    <mergeCell ref="N114:O115"/>
    <mergeCell ref="P115:R115"/>
    <mergeCell ref="T115:V115"/>
    <mergeCell ref="B114:B115"/>
    <mergeCell ref="C114:C115"/>
    <mergeCell ref="D114:D115"/>
    <mergeCell ref="F114:F115"/>
    <mergeCell ref="E114:E115"/>
    <mergeCell ref="G114:H115"/>
    <mergeCell ref="N118:O119"/>
    <mergeCell ref="P119:R119"/>
    <mergeCell ref="T119:V119"/>
    <mergeCell ref="B118:B119"/>
    <mergeCell ref="C118:C119"/>
    <mergeCell ref="D118:D119"/>
    <mergeCell ref="F118:F119"/>
    <mergeCell ref="E118:E119"/>
    <mergeCell ref="I116:I117"/>
    <mergeCell ref="J116:J117"/>
    <mergeCell ref="N116:O117"/>
    <mergeCell ref="P117:R117"/>
    <mergeCell ref="T117:V117"/>
    <mergeCell ref="B116:B117"/>
    <mergeCell ref="C116:C117"/>
    <mergeCell ref="D116:D117"/>
    <mergeCell ref="F116:F117"/>
    <mergeCell ref="E116:E117"/>
    <mergeCell ref="G116:H117"/>
    <mergeCell ref="G118:H119"/>
    <mergeCell ref="I120:I121"/>
    <mergeCell ref="J120:J121"/>
    <mergeCell ref="N120:O121"/>
    <mergeCell ref="P121:R121"/>
    <mergeCell ref="B120:B121"/>
    <mergeCell ref="C120:C121"/>
    <mergeCell ref="D120:D121"/>
    <mergeCell ref="F120:F121"/>
    <mergeCell ref="E120:E121"/>
    <mergeCell ref="G120:H121"/>
    <mergeCell ref="B124:B125"/>
    <mergeCell ref="C124:C125"/>
    <mergeCell ref="D124:D125"/>
    <mergeCell ref="F124:F125"/>
    <mergeCell ref="E124:E125"/>
    <mergeCell ref="G124:H125"/>
    <mergeCell ref="G126:H127"/>
    <mergeCell ref="B122:B123"/>
    <mergeCell ref="C122:C123"/>
    <mergeCell ref="D122:D123"/>
    <mergeCell ref="F122:F123"/>
    <mergeCell ref="E122:E123"/>
    <mergeCell ref="G122:H123"/>
    <mergeCell ref="B128:B129"/>
    <mergeCell ref="C128:C129"/>
    <mergeCell ref="D128:D129"/>
    <mergeCell ref="F128:F129"/>
    <mergeCell ref="E128:E129"/>
    <mergeCell ref="G128:H129"/>
    <mergeCell ref="B126:B127"/>
    <mergeCell ref="C126:C127"/>
    <mergeCell ref="D126:D127"/>
    <mergeCell ref="F126:F127"/>
    <mergeCell ref="E126:E127"/>
    <mergeCell ref="P135:V135"/>
    <mergeCell ref="L130:L131"/>
    <mergeCell ref="M130:M131"/>
    <mergeCell ref="N130:O131"/>
    <mergeCell ref="P130:V131"/>
    <mergeCell ref="W130:W131"/>
    <mergeCell ref="X130:X131"/>
    <mergeCell ref="B130:B131"/>
    <mergeCell ref="C130:D131"/>
    <mergeCell ref="G130:H131"/>
    <mergeCell ref="J130:J131"/>
    <mergeCell ref="K130:K131"/>
    <mergeCell ref="AD6:AG7"/>
    <mergeCell ref="T129:V129"/>
    <mergeCell ref="I126:I127"/>
    <mergeCell ref="J126:J127"/>
    <mergeCell ref="N126:O127"/>
    <mergeCell ref="P127:R127"/>
    <mergeCell ref="T127:V127"/>
    <mergeCell ref="T125:V125"/>
    <mergeCell ref="I122:I123"/>
    <mergeCell ref="J122:J123"/>
    <mergeCell ref="N122:O123"/>
    <mergeCell ref="P123:R123"/>
    <mergeCell ref="T123:V123"/>
    <mergeCell ref="T121:V121"/>
    <mergeCell ref="I118:I119"/>
    <mergeCell ref="J118:J119"/>
    <mergeCell ref="I128:I129"/>
    <mergeCell ref="J128:J129"/>
    <mergeCell ref="N128:O129"/>
    <mergeCell ref="P129:R129"/>
    <mergeCell ref="I124:I125"/>
    <mergeCell ref="J124:J125"/>
    <mergeCell ref="N124:O125"/>
    <mergeCell ref="P125:R125"/>
    <mergeCell ref="E141:Y141"/>
    <mergeCell ref="E142:Y142"/>
    <mergeCell ref="E143:Y143"/>
    <mergeCell ref="I160:J160"/>
    <mergeCell ref="I161:J161"/>
    <mergeCell ref="AF12:AF13"/>
    <mergeCell ref="AG12:AG13"/>
    <mergeCell ref="AD8:AG8"/>
    <mergeCell ref="AD9:AD11"/>
    <mergeCell ref="AE9:AE11"/>
    <mergeCell ref="AF9:AF11"/>
    <mergeCell ref="AG9:AG11"/>
    <mergeCell ref="E130:E131"/>
    <mergeCell ref="F130:F131"/>
    <mergeCell ref="M136:O136"/>
    <mergeCell ref="P136:V136"/>
    <mergeCell ref="M137:O137"/>
    <mergeCell ref="P137:V137"/>
    <mergeCell ref="Z139:AA139"/>
    <mergeCell ref="Y130:Y131"/>
    <mergeCell ref="E134:K134"/>
    <mergeCell ref="M134:O134"/>
    <mergeCell ref="P134:V134"/>
    <mergeCell ref="M135:O135"/>
  </mergeCells>
  <phoneticPr fontId="2"/>
  <conditionalFormatting sqref="K10 K12 K14 K16 K18 K20 K22 K24 K26 K28 K30 K32 K34 K36 K38 K40 K42 K44 K46 K48 K50 K52 K54 K56 K58 K60 K62 K64 K66 K68 K70 K100 K102 K104 K106 K108 K110 K112 K114 K116 K118 K120 K122 K124 K126 K128">
    <cfRule type="containsBlanks" dxfId="90" priority="30">
      <formula>LEN(TRIM(K10))=0</formula>
    </cfRule>
    <cfRule type="containsText" dxfId="89" priority="29" operator="containsText" text="▼選択肢">
      <formula>NOT(ISERROR(SEARCH("▼選択肢",K10)))</formula>
    </cfRule>
  </conditionalFormatting>
  <conditionalFormatting sqref="K72">
    <cfRule type="containsBlanks" dxfId="88" priority="28">
      <formula>LEN(TRIM(K72))=0</formula>
    </cfRule>
    <cfRule type="containsText" dxfId="87" priority="27" operator="containsText" text="▼選択肢">
      <formula>NOT(ISERROR(SEARCH("▼選択肢",K72)))</formula>
    </cfRule>
  </conditionalFormatting>
  <conditionalFormatting sqref="K74">
    <cfRule type="containsBlanks" dxfId="86" priority="26">
      <formula>LEN(TRIM(K74))=0</formula>
    </cfRule>
    <cfRule type="containsText" dxfId="85" priority="25" operator="containsText" text="▼選択肢">
      <formula>NOT(ISERROR(SEARCH("▼選択肢",K74)))</formula>
    </cfRule>
  </conditionalFormatting>
  <conditionalFormatting sqref="K76">
    <cfRule type="containsText" dxfId="84" priority="23" operator="containsText" text="▼選択肢">
      <formula>NOT(ISERROR(SEARCH("▼選択肢",K76)))</formula>
    </cfRule>
    <cfRule type="containsBlanks" dxfId="83" priority="24">
      <formula>LEN(TRIM(K76))=0</formula>
    </cfRule>
  </conditionalFormatting>
  <conditionalFormatting sqref="K78">
    <cfRule type="containsText" dxfId="82" priority="21" operator="containsText" text="▼選択肢">
      <formula>NOT(ISERROR(SEARCH("▼選択肢",K78)))</formula>
    </cfRule>
    <cfRule type="containsBlanks" dxfId="81" priority="22">
      <formula>LEN(TRIM(K78))=0</formula>
    </cfRule>
  </conditionalFormatting>
  <conditionalFormatting sqref="K80">
    <cfRule type="containsBlanks" dxfId="80" priority="20">
      <formula>LEN(TRIM(K80))=0</formula>
    </cfRule>
    <cfRule type="containsText" dxfId="79" priority="19" operator="containsText" text="▼選択肢">
      <formula>NOT(ISERROR(SEARCH("▼選択肢",K80)))</formula>
    </cfRule>
  </conditionalFormatting>
  <conditionalFormatting sqref="K82">
    <cfRule type="containsBlanks" dxfId="78" priority="18">
      <formula>LEN(TRIM(K82))=0</formula>
    </cfRule>
    <cfRule type="containsText" dxfId="77" priority="17" operator="containsText" text="▼選択肢">
      <formula>NOT(ISERROR(SEARCH("▼選択肢",K82)))</formula>
    </cfRule>
  </conditionalFormatting>
  <conditionalFormatting sqref="K84">
    <cfRule type="containsBlanks" dxfId="76" priority="16">
      <formula>LEN(TRIM(K84))=0</formula>
    </cfRule>
    <cfRule type="containsText" dxfId="75" priority="15" operator="containsText" text="▼選択肢">
      <formula>NOT(ISERROR(SEARCH("▼選択肢",K84)))</formula>
    </cfRule>
  </conditionalFormatting>
  <conditionalFormatting sqref="K86">
    <cfRule type="containsText" dxfId="74" priority="13" operator="containsText" text="▼選択肢">
      <formula>NOT(ISERROR(SEARCH("▼選択肢",K86)))</formula>
    </cfRule>
    <cfRule type="containsBlanks" dxfId="73" priority="14">
      <formula>LEN(TRIM(K86))=0</formula>
    </cfRule>
  </conditionalFormatting>
  <conditionalFormatting sqref="K88">
    <cfRule type="containsText" dxfId="72" priority="11" operator="containsText" text="▼選択肢">
      <formula>NOT(ISERROR(SEARCH("▼選択肢",K88)))</formula>
    </cfRule>
    <cfRule type="containsBlanks" dxfId="71" priority="12">
      <formula>LEN(TRIM(K88))=0</formula>
    </cfRule>
  </conditionalFormatting>
  <conditionalFormatting sqref="K90">
    <cfRule type="containsText" dxfId="70" priority="9" operator="containsText" text="▼選択肢">
      <formula>NOT(ISERROR(SEARCH("▼選択肢",K90)))</formula>
    </cfRule>
    <cfRule type="containsBlanks" dxfId="69" priority="10">
      <formula>LEN(TRIM(K90))=0</formula>
    </cfRule>
  </conditionalFormatting>
  <conditionalFormatting sqref="K92">
    <cfRule type="containsText" dxfId="68" priority="7" operator="containsText" text="▼選択肢">
      <formula>NOT(ISERROR(SEARCH("▼選択肢",K92)))</formula>
    </cfRule>
    <cfRule type="containsBlanks" dxfId="67" priority="8">
      <formula>LEN(TRIM(K92))=0</formula>
    </cfRule>
  </conditionalFormatting>
  <conditionalFormatting sqref="K94">
    <cfRule type="containsText" dxfId="66" priority="5" operator="containsText" text="▼選択肢">
      <formula>NOT(ISERROR(SEARCH("▼選択肢",K94)))</formula>
    </cfRule>
    <cfRule type="containsBlanks" dxfId="65" priority="6">
      <formula>LEN(TRIM(K94))=0</formula>
    </cfRule>
  </conditionalFormatting>
  <conditionalFormatting sqref="K96">
    <cfRule type="containsText" dxfId="64" priority="3" operator="containsText" text="▼選択肢">
      <formula>NOT(ISERROR(SEARCH("▼選択肢",K96)))</formula>
    </cfRule>
    <cfRule type="containsBlanks" dxfId="63" priority="4">
      <formula>LEN(TRIM(K96))=0</formula>
    </cfRule>
  </conditionalFormatting>
  <conditionalFormatting sqref="K98">
    <cfRule type="containsBlanks" dxfId="62" priority="2">
      <formula>LEN(TRIM(K98))=0</formula>
    </cfRule>
    <cfRule type="containsText" dxfId="61" priority="1" operator="containsText" text="▼選択肢">
      <formula>NOT(ISERROR(SEARCH("▼選択肢",K98)))</formula>
    </cfRule>
  </conditionalFormatting>
  <conditionalFormatting sqref="N10:O11">
    <cfRule type="expression" dxfId="60" priority="91">
      <formula>AND(#REF!="〇",$N$10="")</formula>
    </cfRule>
  </conditionalFormatting>
  <conditionalFormatting sqref="N12:O13">
    <cfRule type="expression" dxfId="59" priority="90">
      <formula>AND(#REF!="〇",$N$12="")</formula>
    </cfRule>
  </conditionalFormatting>
  <conditionalFormatting sqref="N14:O15">
    <cfRule type="expression" dxfId="58" priority="89">
      <formula>AND(#REF!="〇",$N$14="")</formula>
    </cfRule>
  </conditionalFormatting>
  <conditionalFormatting sqref="N16:O17">
    <cfRule type="expression" dxfId="57" priority="88">
      <formula>AND(#REF!="〇",$N$16="")</formula>
    </cfRule>
  </conditionalFormatting>
  <conditionalFormatting sqref="N18:O19">
    <cfRule type="top10" dxfId="56" priority="87" rank="10"/>
  </conditionalFormatting>
  <conditionalFormatting sqref="N20:O21">
    <cfRule type="expression" dxfId="55" priority="86">
      <formula>AND(#REF!&lt;&gt;"〇",$N$20&lt;&gt;"")</formula>
    </cfRule>
    <cfRule type="expression" dxfId="54" priority="85">
      <formula>AND(#REF!="〇",$N$20="")</formula>
    </cfRule>
  </conditionalFormatting>
  <conditionalFormatting sqref="N22:O23">
    <cfRule type="expression" dxfId="53" priority="84">
      <formula>AND(#REF!="〇",$N$22="")</formula>
    </cfRule>
  </conditionalFormatting>
  <conditionalFormatting sqref="N24:O25">
    <cfRule type="expression" dxfId="52" priority="83">
      <formula>AND(#REF!="〇",$N$24="")</formula>
    </cfRule>
  </conditionalFormatting>
  <conditionalFormatting sqref="N26:O27">
    <cfRule type="expression" dxfId="51" priority="82">
      <formula>AND(#REF!="〇",$N$26="")</formula>
    </cfRule>
  </conditionalFormatting>
  <conditionalFormatting sqref="N28:O29">
    <cfRule type="expression" dxfId="50" priority="81">
      <formula>AND(#REF!="〇",$N$28="")</formula>
    </cfRule>
  </conditionalFormatting>
  <conditionalFormatting sqref="N30:O31">
    <cfRule type="expression" dxfId="49" priority="80">
      <formula>AND(#REF!="〇",$N$30="")</formula>
    </cfRule>
  </conditionalFormatting>
  <conditionalFormatting sqref="N32:O33">
    <cfRule type="expression" dxfId="48" priority="79">
      <formula>AND(#REF!="〇",$N$32="")</formula>
    </cfRule>
  </conditionalFormatting>
  <conditionalFormatting sqref="N34:O35">
    <cfRule type="expression" dxfId="47" priority="78">
      <formula>AND(#REF!="〇",$N$34="")</formula>
    </cfRule>
  </conditionalFormatting>
  <conditionalFormatting sqref="N36:O37">
    <cfRule type="expression" dxfId="46" priority="77">
      <formula>AND(#REF!="〇",$N$36="")</formula>
    </cfRule>
  </conditionalFormatting>
  <conditionalFormatting sqref="N38:O39">
    <cfRule type="expression" dxfId="45" priority="76">
      <formula>AND(#REF!="〇",$N$38="")</formula>
    </cfRule>
  </conditionalFormatting>
  <conditionalFormatting sqref="N40:O41">
    <cfRule type="expression" dxfId="44" priority="75">
      <formula>AND(#REF!="〇",$N$40="")</formula>
    </cfRule>
  </conditionalFormatting>
  <conditionalFormatting sqref="N42:O43">
    <cfRule type="expression" dxfId="43" priority="74">
      <formula>AND(#REF!="〇",$N$42="")</formula>
    </cfRule>
  </conditionalFormatting>
  <conditionalFormatting sqref="N44:O45">
    <cfRule type="expression" dxfId="42" priority="73">
      <formula>AND(#REF!="〇",$N$44="")</formula>
    </cfRule>
  </conditionalFormatting>
  <conditionalFormatting sqref="N46:O47">
    <cfRule type="expression" dxfId="41" priority="72">
      <formula>AND(#REF!="〇",$N$46="")</formula>
    </cfRule>
  </conditionalFormatting>
  <conditionalFormatting sqref="N48:O49">
    <cfRule type="expression" dxfId="40" priority="71">
      <formula>AND(#REF!="〇",$N$48="")</formula>
    </cfRule>
  </conditionalFormatting>
  <conditionalFormatting sqref="N50:O51">
    <cfRule type="expression" dxfId="39" priority="70">
      <formula>AND(#REF!="〇",$N$50="")</formula>
    </cfRule>
  </conditionalFormatting>
  <conditionalFormatting sqref="N52:O53">
    <cfRule type="expression" dxfId="38" priority="69">
      <formula>AND(#REF!="〇",$N$52="")</formula>
    </cfRule>
  </conditionalFormatting>
  <conditionalFormatting sqref="N54:O55">
    <cfRule type="expression" dxfId="37" priority="68">
      <formula>AND(#REF!="〇",$N$54="")</formula>
    </cfRule>
  </conditionalFormatting>
  <conditionalFormatting sqref="N56:O57">
    <cfRule type="expression" dxfId="36" priority="67">
      <formula>AND(#REF!="〇",$N$56="")</formula>
    </cfRule>
  </conditionalFormatting>
  <conditionalFormatting sqref="N58:O59">
    <cfRule type="expression" dxfId="35" priority="66">
      <formula>AND(#REF!="〇",$N$58="")</formula>
    </cfRule>
  </conditionalFormatting>
  <conditionalFormatting sqref="N60:O61">
    <cfRule type="expression" dxfId="34" priority="65">
      <formula>AND(#REF!="〇",$N$60="")</formula>
    </cfRule>
  </conditionalFormatting>
  <conditionalFormatting sqref="N62:O63">
    <cfRule type="expression" dxfId="33" priority="64">
      <formula>AND(#REF!="〇",$N$62="")</formula>
    </cfRule>
  </conditionalFormatting>
  <conditionalFormatting sqref="N64:O65">
    <cfRule type="expression" dxfId="32" priority="63">
      <formula>AND(#REF!="〇",$N$64="")</formula>
    </cfRule>
  </conditionalFormatting>
  <conditionalFormatting sqref="N66:O67">
    <cfRule type="expression" dxfId="31" priority="62">
      <formula>AND(#REF!="〇",$N$66="")</formula>
    </cfRule>
  </conditionalFormatting>
  <conditionalFormatting sqref="N68:O69">
    <cfRule type="expression" dxfId="30" priority="61">
      <formula>AND(#REF!="〇",$N$68="")</formula>
    </cfRule>
  </conditionalFormatting>
  <conditionalFormatting sqref="N70:O71">
    <cfRule type="expression" dxfId="29" priority="60">
      <formula>AND(#REF!="〇",$N$70="")</formula>
    </cfRule>
  </conditionalFormatting>
  <conditionalFormatting sqref="N72:O73">
    <cfRule type="expression" dxfId="28" priority="59">
      <formula>AND(#REF!="〇",$N$72="")</formula>
    </cfRule>
  </conditionalFormatting>
  <conditionalFormatting sqref="N74:O75">
    <cfRule type="expression" dxfId="27" priority="58">
      <formula>AND(#REF!="〇",$N$74="")</formula>
    </cfRule>
  </conditionalFormatting>
  <conditionalFormatting sqref="N76:O77">
    <cfRule type="expression" dxfId="26" priority="57">
      <formula>AND(#REF!="〇",$N$76="")</formula>
    </cfRule>
  </conditionalFormatting>
  <conditionalFormatting sqref="N78:O79">
    <cfRule type="expression" dxfId="25" priority="56">
      <formula>AND(#REF!="〇",$N$78="")</formula>
    </cfRule>
  </conditionalFormatting>
  <conditionalFormatting sqref="N80:O81">
    <cfRule type="expression" dxfId="24" priority="55">
      <formula>AND(#REF!="〇",$N$80="")</formula>
    </cfRule>
  </conditionalFormatting>
  <conditionalFormatting sqref="N82:O83">
    <cfRule type="expression" dxfId="23" priority="54">
      <formula>AND(#REF!="〇",$N$82="")</formula>
    </cfRule>
  </conditionalFormatting>
  <conditionalFormatting sqref="N84:O85">
    <cfRule type="expression" dxfId="22" priority="53">
      <formula>AND(#REF!="〇",$N$84="")</formula>
    </cfRule>
  </conditionalFormatting>
  <conditionalFormatting sqref="N86:O87">
    <cfRule type="expression" dxfId="21" priority="52">
      <formula>AND(#REF!="〇",$N$86="")</formula>
    </cfRule>
  </conditionalFormatting>
  <conditionalFormatting sqref="N88:O89">
    <cfRule type="expression" dxfId="20" priority="51">
      <formula>AND(#REF!="〇",$N$88="")</formula>
    </cfRule>
  </conditionalFormatting>
  <conditionalFormatting sqref="N90:O91">
    <cfRule type="expression" dxfId="19" priority="50">
      <formula>AND(#REF!="〇",$N$90="")</formula>
    </cfRule>
  </conditionalFormatting>
  <conditionalFormatting sqref="N92:O93">
    <cfRule type="expression" dxfId="18" priority="49">
      <formula>AND(#REF!="〇",$N$92="")</formula>
    </cfRule>
  </conditionalFormatting>
  <conditionalFormatting sqref="N94:O95">
    <cfRule type="expression" dxfId="17" priority="48">
      <formula>AND(#REF!="〇",$N$94="")</formula>
    </cfRule>
  </conditionalFormatting>
  <conditionalFormatting sqref="N96:O97">
    <cfRule type="expression" dxfId="16" priority="47">
      <formula>AND(#REF!="〇",$N$96="")</formula>
    </cfRule>
  </conditionalFormatting>
  <conditionalFormatting sqref="N98:O99">
    <cfRule type="expression" dxfId="15" priority="46">
      <formula>AND(#REF!="〇",$N$98="")</formula>
    </cfRule>
  </conditionalFormatting>
  <conditionalFormatting sqref="N100:O101">
    <cfRule type="expression" dxfId="14" priority="45">
      <formula>AND(#REF!="〇",$N$100="")</formula>
    </cfRule>
  </conditionalFormatting>
  <conditionalFormatting sqref="N102:O103">
    <cfRule type="expression" dxfId="13" priority="44">
      <formula>AND(#REF!="〇",$N$102="")</formula>
    </cfRule>
  </conditionalFormatting>
  <conditionalFormatting sqref="N104:O105">
    <cfRule type="expression" dxfId="12" priority="43">
      <formula>AND(#REF!="〇",$N$104="")</formula>
    </cfRule>
  </conditionalFormatting>
  <conditionalFormatting sqref="N106:O107">
    <cfRule type="expression" dxfId="11" priority="42">
      <formula>AND(#REF!="〇",$N$106="")</formula>
    </cfRule>
  </conditionalFormatting>
  <conditionalFormatting sqref="N108:O109">
    <cfRule type="expression" dxfId="10" priority="41">
      <formula>AND(#REF!="〇",$N$108="")</formula>
    </cfRule>
  </conditionalFormatting>
  <conditionalFormatting sqref="N110:O111">
    <cfRule type="expression" dxfId="9" priority="40">
      <formula>AND(#REF!="〇",$N$110="")</formula>
    </cfRule>
  </conditionalFormatting>
  <conditionalFormatting sqref="N112:O113">
    <cfRule type="expression" dxfId="8" priority="39">
      <formula>AND(#REF!="〇",$N$112="")</formula>
    </cfRule>
  </conditionalFormatting>
  <conditionalFormatting sqref="N114:O115">
    <cfRule type="expression" dxfId="7" priority="38">
      <formula>AND(#REF!="〇",$N$114="")</formula>
    </cfRule>
  </conditionalFormatting>
  <conditionalFormatting sqref="N116:O117">
    <cfRule type="expression" dxfId="6" priority="37">
      <formula>AND(#REF!="〇",$N$116="")</formula>
    </cfRule>
  </conditionalFormatting>
  <conditionalFormatting sqref="N118:O119">
    <cfRule type="expression" dxfId="5" priority="36">
      <formula>AND(#REF!="〇",$N$118="")</formula>
    </cfRule>
  </conditionalFormatting>
  <conditionalFormatting sqref="N120:O121">
    <cfRule type="expression" dxfId="4" priority="35">
      <formula>AND(#REF!="〇",$N$120="")</formula>
    </cfRule>
  </conditionalFormatting>
  <conditionalFormatting sqref="N122:O123">
    <cfRule type="expression" dxfId="3" priority="34">
      <formula>AND(#REF!="〇",$N$122="")</formula>
    </cfRule>
  </conditionalFormatting>
  <conditionalFormatting sqref="N124:O125">
    <cfRule type="expression" dxfId="2" priority="33">
      <formula>AND(#REF!="〇",$N$124="")</formula>
    </cfRule>
  </conditionalFormatting>
  <conditionalFormatting sqref="N126:O127">
    <cfRule type="expression" dxfId="1" priority="32">
      <formula>AND(#REF!="〇",$N$126="")</formula>
    </cfRule>
  </conditionalFormatting>
  <conditionalFormatting sqref="N128:O129">
    <cfRule type="expression" dxfId="0" priority="31">
      <formula>AND(#REF!="〇",$N$128="")</formula>
    </cfRule>
  </conditionalFormatting>
  <dataValidations xWindow="1180" yWindow="799" count="19">
    <dataValidation allowBlank="1" showInputMessage="1" showErrorMessage="1" promptTitle="入力時の注意" prompt="1‐⑥別紙に記載の_x000a_資格について、_x000a_所持している場合は_x000a_ご記入ください。" sqref="K117 K73 K75 K77 K79 K81 K83 K85 K87 K89 K91 K93 K95 K97 K99" xr:uid="{FF8E4046-2DEB-4754-A94A-5B44ADD801A5}"/>
    <dataValidation allowBlank="1" showInputMessage="1" showErrorMessage="1" promptTitle="入力不要" prompt="右の欄の水色セルに入力してください。" sqref="M10:M129" xr:uid="{D3E6FD14-6597-4A5E-9D57-49C00B0E049A}"/>
    <dataValidation allowBlank="1" showInputMessage="1" showErrorMessage="1" promptTitle="入力時の注意" prompt="数字のみ入力してください。" sqref="L77 L99 L79 L81 L83 L85 L87 L89 L97 L95 L91 L93 L73 L75" xr:uid="{11CFC050-E533-417A-83AE-580B2198D198}"/>
    <dataValidation type="list" allowBlank="1" showInputMessage="1" showErrorMessage="1" promptTitle="入力時の注意" prompt="プルダウンより選択してください。" sqref="J10:J129" xr:uid="{504B2630-9C60-4312-A1E8-9E96A5EFA305}">
      <formula1>"ほっとステイ責任者,ほっとステイスタッフ"</formula1>
    </dataValidation>
    <dataValidation type="list" allowBlank="1" showInputMessage="1" showErrorMessage="1" promptTitle="入力時の注意" prompt="プルダウンより選択してください。" sqref="F10:F129 E8" xr:uid="{0F64FEEA-B122-477E-BBDE-0888CB5A6BFF}">
      <formula1>"　,〇"</formula1>
    </dataValidation>
    <dataValidation allowBlank="1" showInputMessage="1" showErrorMessage="1" promptTitle="入力時不要" prompt="自動計算されます" sqref="I130:I131" xr:uid="{DA4249B1-0A09-465C-AD10-89651D736CA8}"/>
    <dataValidation type="list" allowBlank="1" showInputMessage="1" showErrorMessage="1" promptTitle="入力時の注意" prompt="プルダウンより選択してください。" sqref="L76 L78 L80 L82 L84 L86 L98 L88 L90 L92 L94 L96 L72 L74" xr:uid="{D9F29B93-72A1-4A7D-B22C-84DAD0D5C48E}">
      <formula1>"有,無"</formula1>
    </dataValidation>
    <dataValidation type="list" allowBlank="1" showInputMessage="1" showErrorMessage="1" promptTitle="入力時の注意（別紙要確認）" prompt="常勤：ほっとに７時間以上フルタイムで従事する方_x000a_非常勤：上記以外の方_x000a_※法人での雇われ方ではありません。_x000a__x000a__x000a_" sqref="I10:I129" xr:uid="{6FF69636-1DD3-40B7-86AD-9BAFF0D2EB9F}">
      <formula1>"常勤,非常勤"</formula1>
    </dataValidation>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K10 K12 K14 K16 K18 K20 K22 K24 K26 K28 K30 K32 K34 K36 K38 K40 K42 K44 K46 K48 K50 K52 K54 K56 K58 K60 K62 K64 K66 K68 K70 K100 K102 K104 K106 K108 K110 K112 K114 K116 K118 K120 K122 K124 K126 K128 K72 K74 K76 K78 K80 K82 K84 K86 K88 K90 K92 K94 K96 K98" xr:uid="{020124BD-0A27-4D83-89C4-3334A4BC68FD}">
      <formula1>"▼選択肢,保育士,保育サポーター研修修了,子育て支援員研修修了"</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G10:G70 H10:H69 G72 G74 G76 G78 G80 G82 G84 G86 G88 G90 G92 G94 G96 G98 G100 G102 G104 G106 G108 G110 G112 G114 G116 G118 G120 G122 G124 G126 G128" xr:uid="{78EDA4DE-3AC4-4479-85C0-19D75F8E7A52}"/>
    <dataValidation allowBlank="1" showInputMessage="1" showErrorMessage="1" promptTitle="入力時の注意" prompt="2‐④別紙に記載の_x000a_資格について、_x000a_所持している場合は_x000a_ご記入ください。" sqref="K11 K13 K15 K17 K19 K21 K23 K25 K27 K29 K31 K33 K35 K37 K39 K41 K43 K45 K47 K49 K51 K53 K55 K57 K59 K61 K63 K65 K67 K69 K71 K101 K103 K105 K107 K109 K111 K113 K115 K119 K121 K123 K125 K127 K129" xr:uid="{CF8A3916-CC22-4895-A4F3-FBDE1A139518}"/>
    <dataValidation allowBlank="1" showInputMessage="1" showErrorMessage="1" promptTitle="入力時の注意" prompt="24時間標記で_x000a_ご記入ください。" sqref="P11:R11 T11:V11 P13:R13 T13:V13 P15:R15 T15:V15 P17:R17 T17:V17 P19:R19 T19:V19 P21:R21 T21:V21 P23:R23 T23:V23 P25:R25 T25:V25 P27:R27 T27:V27 P29:R29 T29:V29 P31:R31 T31:V31 P33:R33 T33:V33 P35:R35 T35:V35 P37:R37 T37:V37 P39:R39 T39:V39 P41:R41 T41:V41 P43:R43 T43:V43 P45:R45 T45:V45 P47:R47 T47:V47 P49:R49 T49:V49 P51:R51 T51:V51 P53:R53 T53:V53 P55:R55 T55:V55 P57:R57 T57:V57 P59:R59 T59:V59 P61:R61 T61:V61 P63:R63 T63:V63 P65:R65 T65:V65 P67:R67 T67:V67 P69:R69 T69:V69 P71:R71 T71:V71 P101:R101 T101:V101 P103:R103 T103:V103 P105:R105 T105:V105 P107:R107 T107:V107 P109:R109 T109:V109 P111:R111 T111:V111 P113:R113 T113:V113 P115:R115 T115:V115 P117:R117 T117:V117 P119:R119 T119:V119 P121:R121 T121:V121 P123:R123 T123:V123 P125:R125 T125:V125 P127:R127 T127:V127 P129:R129 T129:V129" xr:uid="{A6D29E8F-5A59-4469-9D89-A2BA89D87AB8}"/>
    <dataValidation allowBlank="1" showInputMessage="1" showErrorMessage="1" promptTitle="記入時の注意（労基法の内容を確認してください。）" prompt="休憩時間がない場合記入不要。_x000a_６時間以上８時間以下：４５分（０:45）_x000a_８時間以上：１時間（1：00）" sqref="W10:W129" xr:uid="{24505DB0-D64F-43F9-9887-DB96F78CD8CE}"/>
    <dataValidation allowBlank="1" showInputMessage="1" showErrorMessage="1" promptTitle="入力不要" prompt="自動で入力されます。" sqref="C10:D131 Y10:Z131" xr:uid="{2A4E1C16-1C2C-4AD0-B992-29F5BC8EF8A9}"/>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L11 L13 L15 L17 L19 L21 L23 L25 L27 L29 L31 L33 L35 L37 L39 L41 L43 L45 L47 L49 L51 L53 L55 L57 L59 L61 L63 L65 L67 L69 L71 L101 L103 L105 L107 L109 L111 L113 L115 L117 L119 L121 L123 L125 L127 L129" xr:uid="{BFA58AB5-F4B8-4D7E-B9FE-F66DCEB22600}"/>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L10 L12 L14 L16 L18 L20 L22 L24 L26 L28 L30 L32 L34 L36 L38 L40 L42 L44 L46 L48 L50 L52 L54 L56 L58 L60 L62 L64 L66 L68 L70 L100 L102 L104 L106 L108 L110 L112 L114 L116 L120 L118 L122 L124 L126 L128" xr:uid="{1577B68D-81D7-4E69-BF37-0585BA9962CC}">
      <formula1>"有,無"</formula1>
    </dataValidation>
    <dataValidation allowBlank="1" showInputMessage="1" showErrorMessage="1" promptTitle="入力時の注意" prompt="ひと月に平均で何日ほっとに_x000a_従事するか記入してください。_x000a_※なお、他の施設と兼任する_x000a_場合、同じ方のひと月の_x000a_従事日数が31日間を_x000a_超えないよう注意してください。_x000a__x000a_" sqref="Q10 Q12 Q14 Q16 Q18 Q20 Q22 Q24 Q26 Q28 Q30 Q32 Q34 Q36 Q38 Q40 Q42 Q44 Q46 Q48 Q50 Q52 Q54 Q56 Q58 Q60 Q62 Q64 Q66 Q68 Q70 Q100 Q102 Q104 Q106 Q108 Q110 Q112 Q114 Q116 Q118 Q120 Q122 Q124 Q126 Q128" xr:uid="{14F59568-220B-4693-9C46-B863576646BB}"/>
    <dataValidation type="list" allowBlank="1" showInputMessage="1" showErrorMessage="1" promptTitle="入力不要" prompt="自動で入力されます。" sqref="E10:E131" xr:uid="{BD6B2463-5AAB-43F2-A6F1-3F56AE329138}">
      <formula1>"　,〇"</formula1>
    </dataValidation>
    <dataValidation allowBlank="1" showInputMessage="1" showErrorMessage="1" promptTitle="記入時の注意" prompt="特記事項がない場合_x000a_記入不要です。" sqref="N10:O129" xr:uid="{15007E72-29B4-426E-AD0D-38467B2463CF}"/>
  </dataValidations>
  <printOptions horizontalCentered="1"/>
  <pageMargins left="0.55118110236220474" right="0.39370078740157483" top="0.82677165354330717" bottom="0.59055118110236227" header="0.55118110236220474" footer="0.51181102362204722"/>
  <pageSetup paperSize="9" scale="40" orientation="landscape" horizontalDpi="300" verticalDpi="300" r:id="rId1"/>
  <headerFooter alignWithMargins="0">
    <oddHeader>&amp;F</oddHeader>
  </headerFooter>
  <rowBreaks count="1" manualBreakCount="1">
    <brk id="138" max="2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【非表示】1‐⑦差し込み </vt:lpstr>
      <vt:lpstr>1-⑦</vt:lpstr>
      <vt:lpstr>【非表示】1‐⑧差し込み</vt:lpstr>
      <vt:lpstr>1-⑧</vt:lpstr>
      <vt:lpstr>2-③</vt:lpstr>
      <vt:lpstr>2-④</vt:lpstr>
      <vt:lpstr>'【非表示】1‐⑦差し込み '!Print_Area</vt:lpstr>
      <vt:lpstr>【非表示】1‐⑧差し込み!Print_Area</vt:lpstr>
      <vt:lpstr>'1-⑦'!Print_Area</vt:lpstr>
      <vt:lpstr>'1-⑧'!Print_Area</vt:lpstr>
      <vt:lpstr>'2-③'!Print_Area</vt:lpstr>
      <vt:lpstr>'2-④'!Print_Area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2026-03-25T02:44:14Z</dcterms:modified>
</cp:coreProperties>
</file>